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se Reinaldo\Dropbox\PREFEITURA MUNICIPAL DE QUELUZITO\2022\PROCESSOS LICITATÓRIOS\PROCESSO 81 - TOMADA DE PREÇOS - 07 - CAMPO - PRAÇA CRECHE - SAA\EDITAL\"/>
    </mc:Choice>
  </mc:AlternateContent>
  <bookViews>
    <workbookView xWindow="-105" yWindow="-105" windowWidth="23250" windowHeight="12450" tabRatio="713"/>
  </bookViews>
  <sheets>
    <sheet name="Orçamento" sheetId="2" r:id="rId1"/>
    <sheet name="BDI" sheetId="10" r:id="rId2"/>
    <sheet name="CPU" sheetId="6" r:id="rId3"/>
    <sheet name="Memoria" sheetId="8" r:id="rId4"/>
    <sheet name="Cronograma " sheetId="11" r:id="rId5"/>
    <sheet name="itensMaiorRelevancia" sheetId="12" r:id="rId6"/>
  </sheets>
  <externalReferences>
    <externalReference r:id="rId7"/>
    <externalReference r:id="rId8"/>
  </externalReferences>
  <definedNames>
    <definedName name="_Fill" hidden="1">#REF!</definedName>
    <definedName name="_xlnm._FilterDatabase" localSheetId="0" hidden="1">Orçamento!$A$6:$J$109</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localSheetId="4" hidden="1">{#N/A,#N/A,FALSE,"Cronograma";#N/A,#N/A,FALSE,"Cronogr. 2"}</definedName>
    <definedName name="ademir" hidden="1">{#N/A,#N/A,FALSE,"Cronograma";#N/A,#N/A,FALSE,"Cronogr. 2"}</definedName>
    <definedName name="bosta" localSheetId="4" hidden="1">{#N/A,#N/A,FALSE,"Cronograma";#N/A,#N/A,FALSE,"Cronogr. 2"}</definedName>
    <definedName name="bosta" hidden="1">{#N/A,#N/A,FALSE,"Cronograma";#N/A,#N/A,FALSE,"Cronogr. 2"}</definedName>
    <definedName name="CA´L" localSheetId="4" hidden="1">{#N/A,#N/A,FALSE,"Cronograma";#N/A,#N/A,FALSE,"Cronogr. 2"}</definedName>
    <definedName name="CA´L" hidden="1">{#N/A,#N/A,FALSE,"Cronograma";#N/A,#N/A,FALSE,"Cronogr. 2"}</definedName>
    <definedName name="concorrentes" localSheetId="4" hidden="1">{#N/A,#N/A,FALSE,"Cronograma";#N/A,#N/A,FALSE,"Cronogr. 2"}</definedName>
    <definedName name="concorrentes" hidden="1">{#N/A,#N/A,FALSE,"Cronograma";#N/A,#N/A,FALSE,"Cronogr. 2"}</definedName>
    <definedName name="Popular" localSheetId="4" hidden="1">{#N/A,#N/A,FALSE,"Cronograma";#N/A,#N/A,FALSE,"Cronogr. 2"}</definedName>
    <definedName name="Popular" hidden="1">{#N/A,#N/A,FALSE,"Cronograma";#N/A,#N/A,FALSE,"Cronogr. 2"}</definedName>
    <definedName name="rio" localSheetId="4" hidden="1">{#N/A,#N/A,FALSE,"Cronograma";#N/A,#N/A,FALSE,"Cronogr. 2"}</definedName>
    <definedName name="rio" hidden="1">{#N/A,#N/A,FALSE,"Cronograma";#N/A,#N/A,FALSE,"Cronogr. 2"}</definedName>
    <definedName name="SINAPI_AC" hidden="1">#REF!</definedName>
    <definedName name="ss" localSheetId="4" hidden="1">{#N/A,#N/A,FALSE,"Cronograma";#N/A,#N/A,FALSE,"Cronogr. 2"}</definedName>
    <definedName name="ss" hidden="1">{#N/A,#N/A,FALSE,"Cronograma";#N/A,#N/A,FALSE,"Cronogr. 2"}</definedName>
    <definedName name="_xlnm.Print_Titles" localSheetId="0">Orçamento!$6:$6</definedName>
    <definedName name="wrn.Cronograma." localSheetId="4"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58" i="2" l="1"/>
  <c r="H58" i="2" s="1"/>
  <c r="I58" i="2"/>
  <c r="D25" i="12"/>
  <c r="E25" i="12"/>
  <c r="D26" i="12"/>
  <c r="E26" i="12"/>
  <c r="D27" i="12"/>
  <c r="E27" i="12"/>
  <c r="D28" i="12"/>
  <c r="E28" i="12"/>
  <c r="D13" i="12"/>
  <c r="E13" i="12" s="1"/>
  <c r="D14" i="12"/>
  <c r="E14" i="12" s="1"/>
  <c r="D5" i="12"/>
  <c r="E5" i="12" s="1"/>
  <c r="E4" i="12"/>
  <c r="E3" i="12"/>
  <c r="D4" i="12"/>
  <c r="D3" i="12"/>
  <c r="C93" i="12"/>
  <c r="A4" i="11"/>
  <c r="B10" i="11"/>
  <c r="B8" i="11"/>
  <c r="B6" i="11"/>
  <c r="B1" i="11"/>
  <c r="J4" i="2"/>
  <c r="I8" i="2" s="1"/>
  <c r="A2" i="10"/>
  <c r="G24" i="10"/>
  <c r="B23" i="10"/>
  <c r="B22" i="10"/>
  <c r="B21" i="10"/>
  <c r="B20" i="10"/>
  <c r="B19" i="10"/>
  <c r="B18" i="10"/>
  <c r="B17" i="10"/>
  <c r="A1" i="10"/>
  <c r="H104" i="2"/>
  <c r="H105" i="2"/>
  <c r="H103" i="2"/>
  <c r="H100" i="2"/>
  <c r="H99" i="2"/>
  <c r="H98" i="2"/>
  <c r="H97" i="2"/>
  <c r="H95" i="2"/>
  <c r="H94" i="2"/>
  <c r="H93" i="2"/>
  <c r="H91" i="2"/>
  <c r="H90" i="2"/>
  <c r="H89" i="2"/>
  <c r="H88" i="2"/>
  <c r="H87" i="2"/>
  <c r="H85" i="2"/>
  <c r="H83" i="2"/>
  <c r="H82" i="2"/>
  <c r="H81" i="2"/>
  <c r="H80" i="2"/>
  <c r="H79" i="2"/>
  <c r="H15" i="2"/>
  <c r="H16" i="2"/>
  <c r="H17" i="2"/>
  <c r="H18" i="2"/>
  <c r="H22" i="2"/>
  <c r="H73" i="2"/>
  <c r="H72" i="2"/>
  <c r="H71" i="2"/>
  <c r="H70" i="2"/>
  <c r="H69" i="2"/>
  <c r="H67" i="2"/>
  <c r="H65" i="2"/>
  <c r="H64" i="2"/>
  <c r="H63" i="2"/>
  <c r="H62" i="2"/>
  <c r="H61" i="2"/>
  <c r="H60" i="2"/>
  <c r="H57" i="2"/>
  <c r="H55" i="2"/>
  <c r="H54" i="2"/>
  <c r="H52" i="2"/>
  <c r="H51" i="2"/>
  <c r="H49" i="2"/>
  <c r="H48" i="2"/>
  <c r="H47" i="2"/>
  <c r="H42" i="2"/>
  <c r="H36" i="2"/>
  <c r="H26" i="2"/>
  <c r="H10" i="2"/>
  <c r="H8" i="2"/>
  <c r="J58" i="2" l="1"/>
  <c r="D15" i="12"/>
  <c r="D6" i="12"/>
  <c r="I57" i="2"/>
  <c r="I75" i="2"/>
  <c r="I36" i="2"/>
  <c r="I49" i="2"/>
  <c r="I67" i="2"/>
  <c r="I80" i="2"/>
  <c r="I14" i="2"/>
  <c r="I41" i="2"/>
  <c r="I83" i="2"/>
  <c r="I17" i="2"/>
  <c r="I93" i="2"/>
  <c r="I32" i="2"/>
  <c r="I107" i="2"/>
  <c r="I89" i="2"/>
  <c r="I22" i="2"/>
  <c r="I43" i="2"/>
  <c r="I53" i="2"/>
  <c r="I45" i="2"/>
  <c r="I63" i="2"/>
  <c r="I71" i="2"/>
  <c r="I98" i="2"/>
  <c r="I27" i="2"/>
  <c r="I102" i="2"/>
  <c r="I18" i="2"/>
  <c r="I25" i="2"/>
  <c r="I30" i="2"/>
  <c r="I39" i="2"/>
  <c r="I47" i="2"/>
  <c r="I55" i="2"/>
  <c r="I65" i="2"/>
  <c r="I20" i="2"/>
  <c r="I26" i="2"/>
  <c r="I31" i="2"/>
  <c r="I35" i="2"/>
  <c r="I40" i="2"/>
  <c r="I44" i="2"/>
  <c r="I48" i="2"/>
  <c r="I52" i="2"/>
  <c r="I56" i="2"/>
  <c r="I62" i="2"/>
  <c r="I66" i="2"/>
  <c r="I70" i="2"/>
  <c r="I74" i="2"/>
  <c r="I78" i="2"/>
  <c r="I87" i="2"/>
  <c r="I96" i="2"/>
  <c r="I105" i="2"/>
  <c r="I13" i="2"/>
  <c r="I21" i="2"/>
  <c r="I79" i="2"/>
  <c r="I88" i="2"/>
  <c r="I97" i="2"/>
  <c r="I106" i="2"/>
  <c r="I15" i="2"/>
  <c r="I81" i="2"/>
  <c r="I90" i="2"/>
  <c r="I99" i="2"/>
  <c r="I108" i="2"/>
  <c r="I10" i="2"/>
  <c r="I16" i="2"/>
  <c r="I24" i="2"/>
  <c r="I28" i="2"/>
  <c r="I33" i="2"/>
  <c r="I38" i="2"/>
  <c r="I42" i="2"/>
  <c r="I46" i="2"/>
  <c r="I50" i="2"/>
  <c r="I54" i="2"/>
  <c r="I60" i="2"/>
  <c r="I64" i="2"/>
  <c r="I68" i="2"/>
  <c r="I72" i="2"/>
  <c r="I76" i="2"/>
  <c r="I82" i="2"/>
  <c r="I91" i="2"/>
  <c r="I100" i="2"/>
  <c r="I34" i="2"/>
  <c r="I51" i="2"/>
  <c r="I61" i="2"/>
  <c r="I69" i="2"/>
  <c r="I73" i="2"/>
  <c r="I77" i="2"/>
  <c r="I85" i="2"/>
  <c r="I94" i="2"/>
  <c r="I103" i="2"/>
  <c r="I19" i="2"/>
  <c r="I86" i="2"/>
  <c r="I95" i="2"/>
  <c r="I104" i="2"/>
  <c r="E15" i="12" l="1"/>
  <c r="D16" i="12"/>
  <c r="E6" i="12"/>
  <c r="D7" i="12"/>
  <c r="E16" i="12" l="1"/>
  <c r="D17" i="12"/>
  <c r="E7" i="12"/>
  <c r="D8" i="12"/>
  <c r="E17" i="12" l="1"/>
  <c r="D18" i="12"/>
  <c r="D9" i="12"/>
  <c r="E8" i="12"/>
  <c r="E18" i="12" l="1"/>
  <c r="D19" i="12"/>
  <c r="E9" i="12"/>
  <c r="D10" i="12"/>
  <c r="E19" i="12" l="1"/>
  <c r="D20" i="12"/>
  <c r="E10" i="12"/>
  <c r="D11" i="12"/>
  <c r="D21" i="12" l="1"/>
  <c r="E20" i="12"/>
  <c r="E11" i="12"/>
  <c r="D12" i="12"/>
  <c r="E12" i="12" s="1"/>
  <c r="D22" i="12" l="1"/>
  <c r="E21" i="12"/>
  <c r="E22" i="12" l="1"/>
  <c r="D23" i="12"/>
  <c r="F86" i="2"/>
  <c r="H86" i="2" s="1"/>
  <c r="J81" i="2"/>
  <c r="J79" i="2"/>
  <c r="J80" i="2"/>
  <c r="F76" i="2"/>
  <c r="J82" i="2"/>
  <c r="J83" i="2"/>
  <c r="F102" i="2"/>
  <c r="H102" i="2" s="1"/>
  <c r="F45" i="2"/>
  <c r="H45" i="2" s="1"/>
  <c r="F43" i="2"/>
  <c r="H43" i="2" s="1"/>
  <c r="E23" i="12" l="1"/>
  <c r="D24" i="12"/>
  <c r="E24" i="12" s="1"/>
  <c r="F77" i="2"/>
  <c r="H77" i="2" s="1"/>
  <c r="H76" i="2"/>
  <c r="F78" i="2"/>
  <c r="J76" i="2"/>
  <c r="F75" i="2"/>
  <c r="H75" i="2" s="1"/>
  <c r="F74" i="2"/>
  <c r="H74" i="2" s="1"/>
  <c r="J73" i="2"/>
  <c r="J100" i="2"/>
  <c r="D4" i="6"/>
  <c r="J77" i="2" l="1"/>
  <c r="J78" i="2"/>
  <c r="H78" i="2"/>
  <c r="J75" i="2"/>
  <c r="J74" i="2"/>
  <c r="J103" i="2" l="1"/>
  <c r="J104" i="2"/>
  <c r="J105" i="2"/>
  <c r="F107" i="2" l="1"/>
  <c r="J91" i="2"/>
  <c r="J52" i="2"/>
  <c r="J51" i="2"/>
  <c r="F28" i="2"/>
  <c r="H28" i="2" s="1"/>
  <c r="F96" i="2"/>
  <c r="H96" i="2" s="1"/>
  <c r="J90" i="2"/>
  <c r="J88" i="2"/>
  <c r="J89" i="2"/>
  <c r="J85" i="2"/>
  <c r="F14" i="2"/>
  <c r="H14" i="2" s="1"/>
  <c r="F68" i="2"/>
  <c r="H68" i="2" s="1"/>
  <c r="F66" i="2"/>
  <c r="H66" i="2" s="1"/>
  <c r="F39" i="2"/>
  <c r="H39" i="2" s="1"/>
  <c r="F38" i="2"/>
  <c r="H38" i="2" s="1"/>
  <c r="F46" i="2"/>
  <c r="H46" i="2" s="1"/>
  <c r="J47" i="2"/>
  <c r="F40" i="2"/>
  <c r="F44" i="2"/>
  <c r="H44" i="2" s="1"/>
  <c r="J45" i="2"/>
  <c r="J36" i="2"/>
  <c r="F31" i="2"/>
  <c r="H31" i="2" s="1"/>
  <c r="F33" i="2"/>
  <c r="H33" i="2" s="1"/>
  <c r="F35" i="2"/>
  <c r="H35" i="2" s="1"/>
  <c r="F34" i="2"/>
  <c r="H34" i="2" s="1"/>
  <c r="F32" i="2"/>
  <c r="F13" i="2"/>
  <c r="H13" i="2" s="1"/>
  <c r="F50" i="2"/>
  <c r="F53" i="2"/>
  <c r="H53" i="2" s="1"/>
  <c r="F56" i="2" l="1"/>
  <c r="H56" i="2" s="1"/>
  <c r="H50" i="2"/>
  <c r="F30" i="2"/>
  <c r="H30" i="2" s="1"/>
  <c r="H32" i="2"/>
  <c r="F41" i="2"/>
  <c r="H41" i="2" s="1"/>
  <c r="H40" i="2"/>
  <c r="J107" i="2"/>
  <c r="H107" i="2"/>
  <c r="F108" i="2"/>
  <c r="F106" i="2"/>
  <c r="J33" i="2"/>
  <c r="J34" i="2"/>
  <c r="J28" i="2"/>
  <c r="J96" i="2"/>
  <c r="J31" i="2"/>
  <c r="J87" i="2"/>
  <c r="J46" i="2"/>
  <c r="J86" i="2"/>
  <c r="J32" i="2"/>
  <c r="J35" i="2"/>
  <c r="J102" i="2"/>
  <c r="J54" i="2"/>
  <c r="J55" i="2"/>
  <c r="J57" i="2"/>
  <c r="J44" i="2"/>
  <c r="J43" i="2"/>
  <c r="J39" i="2"/>
  <c r="J40" i="2"/>
  <c r="J41" i="2"/>
  <c r="J42" i="2"/>
  <c r="J48" i="2"/>
  <c r="J56" i="2" l="1"/>
  <c r="J30" i="2"/>
  <c r="J106" i="2"/>
  <c r="H106" i="2"/>
  <c r="J108" i="2"/>
  <c r="H108" i="2"/>
  <c r="J101" i="2"/>
  <c r="D10" i="11" s="1"/>
  <c r="J38" i="2"/>
  <c r="J49" i="2"/>
  <c r="J26" i="2"/>
  <c r="F24" i="2"/>
  <c r="H101" i="2" l="1"/>
  <c r="F27" i="2"/>
  <c r="H27" i="2" s="1"/>
  <c r="H24" i="2"/>
  <c r="J24" i="2"/>
  <c r="F25" i="2"/>
  <c r="J53" i="2"/>
  <c r="J50" i="2"/>
  <c r="F21" i="2"/>
  <c r="H21" i="2" s="1"/>
  <c r="F19" i="2"/>
  <c r="H19" i="2" s="1"/>
  <c r="F20" i="2"/>
  <c r="H20" i="2" s="1"/>
  <c r="J27" i="2" l="1"/>
  <c r="J25" i="2"/>
  <c r="H25" i="2"/>
  <c r="H11" i="2" s="1"/>
  <c r="J14" i="2"/>
  <c r="E3" i="8" l="1"/>
  <c r="M24" i="8"/>
  <c r="B13" i="8"/>
  <c r="B11" i="8"/>
  <c r="U11" i="8" s="1"/>
  <c r="B7" i="8"/>
  <c r="G7" i="8" s="1"/>
  <c r="B9" i="8"/>
  <c r="G9" i="8" s="1"/>
  <c r="I9" i="8"/>
  <c r="I7" i="8"/>
  <c r="Q5" i="8"/>
  <c r="R5" i="8" s="1"/>
  <c r="S5" i="8" s="1"/>
  <c r="K5" i="8"/>
  <c r="L5" i="8" s="1"/>
  <c r="H5" i="8"/>
  <c r="E5" i="8"/>
  <c r="F5" i="8" s="1"/>
  <c r="K3" i="8"/>
  <c r="F7" i="8" l="1"/>
  <c r="L7" i="8"/>
  <c r="M7" i="8" s="1"/>
  <c r="F9" i="8"/>
  <c r="M21" i="8" s="1"/>
  <c r="R7" i="8"/>
  <c r="S7" i="8" s="1"/>
  <c r="T7" i="8" s="1"/>
  <c r="L9" i="8"/>
  <c r="M9" i="8" s="1"/>
  <c r="R9" i="8"/>
  <c r="S9" i="8" s="1"/>
  <c r="T9" i="8" s="1"/>
  <c r="J99" i="2" l="1"/>
  <c r="J98" i="2" l="1"/>
  <c r="J97" i="2"/>
  <c r="J95" i="2"/>
  <c r="J94" i="2"/>
  <c r="J93" i="2"/>
  <c r="J22" i="2"/>
  <c r="J21" i="2"/>
  <c r="J72" i="2" l="1"/>
  <c r="J71" i="2"/>
  <c r="J70" i="2"/>
  <c r="J69" i="2"/>
  <c r="J67" i="2"/>
  <c r="J68" i="2"/>
  <c r="J66" i="2"/>
  <c r="J65" i="2"/>
  <c r="J63" i="2"/>
  <c r="J62" i="2"/>
  <c r="J61" i="2"/>
  <c r="J60" i="2"/>
  <c r="J64" i="2" l="1"/>
  <c r="J15" i="2"/>
  <c r="J20" i="2" l="1"/>
  <c r="J17" i="2" l="1"/>
  <c r="J18" i="2"/>
  <c r="J10" i="2"/>
  <c r="F4" i="6"/>
  <c r="J8" i="2"/>
  <c r="D3" i="6"/>
  <c r="F3" i="6" s="1"/>
  <c r="D13" i="8"/>
  <c r="E11" i="8"/>
  <c r="Q3" i="8"/>
  <c r="R3" i="8" s="1"/>
  <c r="S3" i="8" s="1"/>
  <c r="L3" i="8"/>
  <c r="H3" i="8"/>
  <c r="F3" i="8"/>
  <c r="F5" i="6" l="1"/>
  <c r="F11" i="8"/>
  <c r="M20" i="8" s="1"/>
  <c r="T11" i="8"/>
  <c r="M23" i="8" s="1"/>
  <c r="Q11" i="8"/>
  <c r="R11" i="8" s="1"/>
  <c r="S11" i="8" s="1"/>
  <c r="H11" i="8"/>
  <c r="K11" i="8" s="1"/>
  <c r="L11" i="8" s="1"/>
  <c r="H9" i="2" l="1"/>
  <c r="H7" i="2" s="1"/>
  <c r="H109" i="2" s="1"/>
  <c r="I9" i="2"/>
  <c r="J9" i="2" s="1"/>
  <c r="M22" i="8"/>
  <c r="F13" i="8"/>
  <c r="G13" i="8" s="1"/>
  <c r="J7" i="2" l="1"/>
  <c r="D6" i="11" s="1"/>
  <c r="H13" i="8"/>
  <c r="M19" i="8" s="1"/>
  <c r="J16" i="2"/>
  <c r="E6" i="11" l="1"/>
  <c r="G6" i="11"/>
  <c r="F6" i="11"/>
  <c r="H6" i="11"/>
  <c r="J13" i="2"/>
  <c r="J19" i="2"/>
  <c r="J11" i="2" l="1"/>
  <c r="J109" i="2" l="1"/>
  <c r="D8" i="11"/>
  <c r="E8" i="11" l="1"/>
  <c r="E12" i="11" s="1"/>
  <c r="F8" i="11"/>
  <c r="H8" i="11"/>
  <c r="H12" i="11" s="1"/>
  <c r="G8" i="11"/>
  <c r="F10" i="11" l="1"/>
  <c r="F12" i="11" s="1"/>
  <c r="G10" i="11"/>
  <c r="G12" i="11" s="1"/>
  <c r="D12" i="11"/>
  <c r="G13" i="11" l="1"/>
  <c r="F13" i="11"/>
  <c r="D7" i="11"/>
  <c r="D11" i="11"/>
  <c r="H13" i="11"/>
  <c r="E13" i="11"/>
  <c r="D9" i="11"/>
  <c r="D13" i="11" l="1"/>
</calcChain>
</file>

<file path=xl/sharedStrings.xml><?xml version="1.0" encoding="utf-8"?>
<sst xmlns="http://schemas.openxmlformats.org/spreadsheetml/2006/main" count="865" uniqueCount="388">
  <si>
    <t>FONTE</t>
  </si>
  <si>
    <t>CÓDIGO</t>
  </si>
  <si>
    <t>DESCRIÇÃO</t>
  </si>
  <si>
    <t>H</t>
  </si>
  <si>
    <t>M2</t>
  </si>
  <si>
    <t>M</t>
  </si>
  <si>
    <t>M3</t>
  </si>
  <si>
    <t xml:space="preserve">ITEM </t>
  </si>
  <si>
    <t>MÊS 01</t>
  </si>
  <si>
    <t>MÊS 02</t>
  </si>
  <si>
    <t>MÊS 03</t>
  </si>
  <si>
    <t>SETOP</t>
  </si>
  <si>
    <t>BDI SUGERIDO</t>
  </si>
  <si>
    <t>Acórdão 2622/2013 - CE 424/2013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</si>
  <si>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</si>
  <si>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</si>
  <si>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</si>
  <si>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</si>
  <si>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</si>
  <si>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</si>
  <si>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</si>
  <si>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</si>
  <si>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</si>
  <si>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</si>
  <si>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</si>
  <si>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</si>
  <si>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</si>
  <si>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</si>
  <si>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INSS desoneração (E)</t>
  </si>
  <si>
    <t>Controle</t>
  </si>
  <si>
    <t>BDI CALCULADO ----&gt;</t>
  </si>
  <si>
    <t>BDI = (1+AC+S+R+G)*(1+DF)*(1+L)/(1-(T+E))</t>
  </si>
  <si>
    <t>UNID</t>
  </si>
  <si>
    <t>Forma</t>
  </si>
  <si>
    <t>CORTE, DOBRA E MONTAGEM DE AÇO CA-50 DIÂMETRO (6,3MM A 12,5MM)</t>
  </si>
  <si>
    <t>KG</t>
  </si>
  <si>
    <t>m3</t>
  </si>
  <si>
    <t>Larg</t>
  </si>
  <si>
    <t xml:space="preserve">COBERTURA </t>
  </si>
  <si>
    <t xml:space="preserve">ESQUADRIA </t>
  </si>
  <si>
    <t xml:space="preserve">DEMOLIÇÕES </t>
  </si>
  <si>
    <t>DEMOLIÇÃO DE ALVENARIA DE TIJOLO CERÂMICO SEM APROVEITAMENTO DO MATERIAL, INCLUSIVE AFASTAMENTO</t>
  </si>
  <si>
    <t>DEMOLIÇÃO DE CONCRETO SIMPLES-MANUAL, INCLUSIVE AFASTAMENTO</t>
  </si>
  <si>
    <t>PONTO DE EMBUTIR PARA ESGOTO EM TUBO PVC RÍGIDO, PBV - SÉRIE NORMAL, DN 100MM (4"), EMBUTIDO EM PISO COM DISTÂNCIA DE ATÉ CINCO (5) METROS DA RAMAL DE ESGOTO, INCLUSIVE CONEXÕES E FIXAÇÃO DO TUBO COM ENCHIMENTO DO RASGO NO CONCRETO COM ARGAMASSA</t>
  </si>
  <si>
    <t>MET-TOR-035</t>
  </si>
  <si>
    <t>HIDROSSANITÁRIO</t>
  </si>
  <si>
    <t>BACIA SANITÁRIA (VASO) DE LOUÇA CONVENCIONAL, COR BRANCA, INCLUSIVE ACESSÓRIOS DE FIXAÇÃO/VEDAÇÃO, VÁLVULA DE DESCARGA METÁLICA COM ACIONAMENTO DUPLO, TUBO DE LIGAÇÃO DE LATÃO COM CANOPLA, FORNECIMENTO, INSTALAÇÃO E REJUNTAMENTO</t>
  </si>
  <si>
    <t>CUBA DE LOUÇA BRANCA DE EMBUTIR, FORMATO OVAL, INCLUSIVE VÁLVULA DE ESCOAMENTO DE METAL COM ACABAMENTO CROMADO, SIFÃO DE METAL TIPO COPO COM ACABAMENTO CROMADO, FORNECIMENTO E INSTALAÇÃO</t>
  </si>
  <si>
    <t>MÊS 04</t>
  </si>
  <si>
    <t>TUBULÃO</t>
  </si>
  <si>
    <t>Quant</t>
  </si>
  <si>
    <t>Raio</t>
  </si>
  <si>
    <t>Prof</t>
  </si>
  <si>
    <t>Escavação</t>
  </si>
  <si>
    <t>Concreto</t>
  </si>
  <si>
    <t>BARRA VERTICAIS</t>
  </si>
  <si>
    <t>comp barras</t>
  </si>
  <si>
    <t>Qtt barras</t>
  </si>
  <si>
    <t>Peso espec. /m (12mm)</t>
  </si>
  <si>
    <t>comp total</t>
  </si>
  <si>
    <t>Total de KG</t>
  </si>
  <si>
    <t>ESTRIVOS</t>
  </si>
  <si>
    <t>Espaçamento</t>
  </si>
  <si>
    <t>Peso espec./m (6,3mm)</t>
  </si>
  <si>
    <t>Comp</t>
  </si>
  <si>
    <t>Quantidade total</t>
  </si>
  <si>
    <t>CINTA</t>
  </si>
  <si>
    <t>Altura</t>
  </si>
  <si>
    <t>Peso espec. /m (12,5mm)</t>
  </si>
  <si>
    <t>Peso espec./m (5.0mm)</t>
  </si>
  <si>
    <t>Apiloamento</t>
  </si>
  <si>
    <t>PILARES</t>
  </si>
  <si>
    <t>Espes</t>
  </si>
  <si>
    <t>Peso espec./m (5,0mm)</t>
  </si>
  <si>
    <t>ALVENARIA</t>
  </si>
  <si>
    <t>Área (Cad)</t>
  </si>
  <si>
    <t>Peso espec. /m (6.3mm)</t>
  </si>
  <si>
    <t>Comp por bloco</t>
  </si>
  <si>
    <t>area do bloco</t>
  </si>
  <si>
    <t>quant de bloco</t>
  </si>
  <si>
    <t>Comp total de aço</t>
  </si>
  <si>
    <t>Resumo</t>
  </si>
  <si>
    <t>Aço</t>
  </si>
  <si>
    <t xml:space="preserve">Alvenaria </t>
  </si>
  <si>
    <t xml:space="preserve">apiloamento </t>
  </si>
  <si>
    <t>MURO DE ARRIMO</t>
  </si>
  <si>
    <t>REMOÇÃO DE LOUÇAS (LAVATÓRIO, BANHEIRA, PIA, VASO SANITÁRIO, TANQUE)</t>
  </si>
  <si>
    <t>FORNECIMENTO E COLOCAÇÃO DE PLACA DE OBRA EM CHAPA GALVANIZADA (3,00 X 1,5 0 M) - EM CHAPA GALVANIZADA 0,26 AFIXADAS COM REBITES 540 E PARAFUSOS 3/8, EM ESTRUTURA METÁLICA VIGA U 2" ENRIJECIDA COM METALON 20 X 20, SUPORTE EM EUCALIPTO AUTOCLAVADO PINTADAS</t>
  </si>
  <si>
    <t>IIO-PLA-005</t>
  </si>
  <si>
    <t>ENGENHEIRO/ARQUITETO INTERMEDIÁRIO</t>
  </si>
  <si>
    <t>CON-COR-075</t>
  </si>
  <si>
    <t>ADMINISTRAÇÃO DE OBRA</t>
  </si>
  <si>
    <t>TÉCNICO DE NÍVEL MÉDIO</t>
  </si>
  <si>
    <t>VIS-CAD-030</t>
  </si>
  <si>
    <t>MÊS</t>
  </si>
  <si>
    <t>MOBILIZAÇÃO E DESMOBILIZAÇÃO D EOBRA</t>
  </si>
  <si>
    <t xml:space="preserve">TOTAL </t>
  </si>
  <si>
    <t>LUMINÁRIA ARANDELA TIPO TARTARUGA BLINDADA COMPLETA, PARA UMA (1) LÂMPADA FLUORESCENTE COMPACTA 20W, FORNECIMENTO E INSTALAÇÃO, INCLUSIVE BASE E LÂMPADA</t>
  </si>
  <si>
    <t>ELE-LUM-053</t>
  </si>
  <si>
    <t xml:space="preserve">PISO </t>
  </si>
  <si>
    <t>1.1</t>
  </si>
  <si>
    <t>1.2</t>
  </si>
  <si>
    <t>1.3</t>
  </si>
  <si>
    <t>3.1</t>
  </si>
  <si>
    <t>TRANSPORTE DE MATERIAL DE QUALQUER NATUREZA CARRINHO DE MÃO DMT &lt;= 50 M</t>
  </si>
  <si>
    <t>TOTAL/ MÊS</t>
  </si>
  <si>
    <t>DEMOLIÇÃO DE REBOCO, COM ESPESSURA DE ATÉ 55MM, INCLUSIVE AFASTAMENTO</t>
  </si>
  <si>
    <t xml:space="preserve">ALVENARIA </t>
  </si>
  <si>
    <t>REMOÇÃO DE FOLHA DE PORTA OU JANELA, INCLUSIVE AFASTAMENTO E EMPILHAMENTO</t>
  </si>
  <si>
    <t xml:space="preserve">ELÉTRICA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</si>
  <si>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</si>
  <si>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unid</t>
  </si>
  <si>
    <t>PONTO DE EMBUTIR PARA ÁGUA FRIA EM TUBO PVC RÍGIDO ROSCÁVEL, DN 1/2" (20MM), EMBUTIDO NA ALVENARIA COM DISTÂNCIA DE ATÉ CINCO (5) METROS DA TOMADA DE ÁGUA, INCLUSIVE CONEXÕES E FIXAÇÃO DO TUBO COM ENCHIMENTO DO RASGO NA ALVENARIA/CONCRETO COM ARGAMASSA</t>
  </si>
  <si>
    <t>TORNEIRA METÁLICA PARA LAVATÓRIO, ABERTURA 1/4 DE VOLTA, ACABAMENTO CROMADO, COM AREJADOR, APLICAÇÃO DE MESA, INCLUSIVE ENGATE FLEXÍVEL METÁLICO, FORNECIMENTO E INSTALAÇÃO</t>
  </si>
  <si>
    <t>DUCHA HIGIÊNICA COM REGISTRO PARA CONTROLE DE FLUXO DE ÁGUA, DIÂMETRO 1/2" (20MM), INCLUSIVE FORNECIMENTO E INSTALAÇÃO</t>
  </si>
  <si>
    <t>MET-DUC-005</t>
  </si>
  <si>
    <t>BRAÇO PARA CHUVEIRO, COMPRIMENTO 40 CM, DIÂMETRO NOMINAL DE 1/2" (20MM), INCLUSIVE ACABAMENTO</t>
  </si>
  <si>
    <t>0 MET-CHU-005</t>
  </si>
  <si>
    <t>CAIXA D´ÁGUA DE POLIETILENO, CAPACIDADE DE 1.500L, INCLUSIVE TAMPA, TORNEIRA DE BOIA, EXTRAVASOR, TUBO DE LIMPEZA E ACESSÓRIOS, EXCLUSIVE TUBULAÇÃO DE ENTRADA/SAÍDA DE ÁGUA</t>
  </si>
  <si>
    <t>HID-DAG-020</t>
  </si>
  <si>
    <t>RALO SEMI- HEMISFÉRICO TIPO ABACAXI D = 75 MM</t>
  </si>
  <si>
    <t>HID-RAL-020</t>
  </si>
  <si>
    <t>PAPELEIRA METÁLICA CROMADA, INCLUSIVE FIXAÇÃO</t>
  </si>
  <si>
    <t>ACE-PAP-015</t>
  </si>
  <si>
    <t>SABONETEIRA EM AÇO INOX TIPO DISPENSER PARA SABONETE LIQUIDO COM RESERVATORIO 800 ML</t>
  </si>
  <si>
    <t>ACE-SAB-005</t>
  </si>
  <si>
    <t>PINTURA COM EMULSÃO ASFÁLTICA, DUAS (2) DEMÃOS</t>
  </si>
  <si>
    <t>REMOÇÃO DE TELHA METÁLICA OU PVC, INCLUSIVE AFASTAMENTO E EMPILHAMENTO</t>
  </si>
  <si>
    <t>LÂMPADA COMPACTADA ELETRÔNICA FLUORESCENTE, BASE E27, POTÊNCIA 20W, TENSÃO 110-127V, FORNECIMENTO E INSTALAÇÃO, EXCLUSIVE LUMINÁRIA</t>
  </si>
  <si>
    <t>ELE-LAM-035</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</si>
  <si>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</si>
  <si>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ED-50227</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</si>
  <si>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</si>
  <si>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INST-TOM-005</t>
  </si>
  <si>
    <t>2.1</t>
  </si>
  <si>
    <t>QUADRO DE DISTRIBUIÇÃO PARA 12 MÓDULOS COM BARRAMENTO E CHAVE</t>
  </si>
  <si>
    <t>ELE-QUA-006</t>
  </si>
  <si>
    <t>ED-48295</t>
  </si>
  <si>
    <t xml:space="preserve">REFORMA DO VESTIÁRIO </t>
  </si>
  <si>
    <t>FURA</t>
  </si>
  <si>
    <t>2.1.1</t>
  </si>
  <si>
    <t>2.1.2</t>
  </si>
  <si>
    <t>2.1.3</t>
  </si>
  <si>
    <t>2.1.4</t>
  </si>
  <si>
    <t>2.1.5</t>
  </si>
  <si>
    <t>2.1.6</t>
  </si>
  <si>
    <t>2.1.7</t>
  </si>
  <si>
    <t>2.1.10</t>
  </si>
  <si>
    <t>ED-50505</t>
  </si>
  <si>
    <t xml:space="preserve"> LIXAMENTO MANUAL EM PAREDE PARA REMOÇÃO DE TINTA</t>
  </si>
  <si>
    <t>DEMOLIÇÃO DE PISO CIMENTADO OU CONTRAPISO DE ARGAMASSA ESPESSURA MÁXIMA DE 10CM, INCLUSIVE AFASTAMENTO</t>
  </si>
  <si>
    <t>ED-48479 D</t>
  </si>
  <si>
    <t xml:space="preserve">REMOÇÃO DE LUMINÁRIA </t>
  </si>
  <si>
    <t>ED-48436</t>
  </si>
  <si>
    <t>ED-48509</t>
  </si>
  <si>
    <t>ED-48494</t>
  </si>
  <si>
    <t>ED-51133</t>
  </si>
  <si>
    <t>ED-48467</t>
  </si>
  <si>
    <t>ED-48440</t>
  </si>
  <si>
    <t>ED-48501</t>
  </si>
  <si>
    <t>REGULARIZAÇÃO E COMPACTAÇÃO DE TERRENO MANUAL, COM SOQUETE</t>
  </si>
  <si>
    <t>ED-51122</t>
  </si>
  <si>
    <t>LASTRO DE CONCRETO MAGRO, INCLUSIVE TRANSPORTE, LANÇAMENTO E ADENSAMENTO</t>
  </si>
  <si>
    <t>ED-49812</t>
  </si>
  <si>
    <t>PASSEIOS DE CONCRETO E = 8 CM, FCK = 15 MPA PADRÃO PREFEITURA</t>
  </si>
  <si>
    <t>ED-51144</t>
  </si>
  <si>
    <t>PORTA DE SANITÁRIO COMPLETA, COM BATENTES DE FERRO, ESTRUTURA EM METALON 20 X 30, FOLHA EM CHAPA GALVANIZADA Nº. 18, TRANQUETA E DOBRADIÇAS - 60 X 180 CM</t>
  </si>
  <si>
    <t>ED-50978</t>
  </si>
  <si>
    <t>ED-23034</t>
  </si>
  <si>
    <t>VIDRO COMUM LISO INCOLOR, ESP. 4MM, INCLUSIVE FIXAÇÃO E VEDAÇÃO COM GUARNIÇÃO/GAXETA DE BORRACHA NEOPRENE, FORNECIMENTO E INSTALAÇÃO, EXCLUSIVE CAIXILHO/PERFIL</t>
  </si>
  <si>
    <t>ED-51156</t>
  </si>
  <si>
    <t>PISO CIMENTADO NATADO COM ARGAMASSA, TRAÇO 1:3 ( CIMENTO E AREIA), ESP. 50MM, ACABAMENTO QUEIMADO, MODULAÇÃO DE 60X60CM, INCLUSIVE JUNTA PLÁSTICA</t>
  </si>
  <si>
    <t>ED-50562</t>
  </si>
  <si>
    <t>ED-50225</t>
  </si>
  <si>
    <t>ED-50223</t>
  </si>
  <si>
    <t>ED-50222</t>
  </si>
  <si>
    <t>ED-50298</t>
  </si>
  <si>
    <t>ED-50282</t>
  </si>
  <si>
    <t>ALVENARIA DE VEDAÇÃO COM TIJOLO CERÂMICO FURADO, ESP. 14CM, PARA REVESTIMENTO, INCLUSIVE ARGAMASSA PARA ASSENTAMENTO</t>
  </si>
  <si>
    <t>ED-48232 ALVENARIA DE VEDAÇÃO COM TIJOLO CERÂMICO FURADO, ESP. 1</t>
  </si>
  <si>
    <t>CHAPISCO COM ARGAMASSA, TRAÇO 1:2:3 (CIMENTO, AREIA E PEDRISCO), APLICADO COM COLHER, ESP. 5MM, PREPARO MECÂNICO</t>
  </si>
  <si>
    <t>ED-50730</t>
  </si>
  <si>
    <t>EMBOÇO COM ARGAMASSA, TRAÇO 1:6 (CIMENTO E AREIA), ESP. 20MM, APLICAÇÃO MANUAL, PREPARO MECÂNICO</t>
  </si>
  <si>
    <t>ED-50732</t>
  </si>
  <si>
    <t>REVESTIMENTO COM CERÂMICA APLICADO EM PAREDE, ACABAMENTO ESMALTADO, AMBIENTE INTERNO/EXTERNO, PADRÃO EXTRA, DIMENSÃO DA PEÇA ATÉ 2025 CM2, PEI III, ASSENTAMENTO COM ARGAMASSA INDUSTRIALIZADA, INCLUSIVE REJUNTAMENTO</t>
  </si>
  <si>
    <t>ED-9081</t>
  </si>
  <si>
    <t>CONTRAVERGA EM CONCRETO ESTRUTURAL PARA VÃOS ACIMA DE 150CM, PREPARADO EM OBRA COM BETONEIRA, CONTROLE "A", COM FCK 20 MPA, MOLDADA IN LOCO, INCLUSIVE ARMAÇÃO</t>
  </si>
  <si>
    <t>ED-9906 C</t>
  </si>
  <si>
    <t>DIVISÓRIA EM GRANITO CINZA ANDORINHA E = 3 CM, INCLUSIVE FERRAGENS EM LATÃO CROMADO</t>
  </si>
  <si>
    <t>FORNECIMENTO E ASSENTAMENTO DE JANELA BASCULANTE EM METALON</t>
  </si>
  <si>
    <t>ED-50957</t>
  </si>
  <si>
    <t>PORTA METÁLICA, TIPO DE ABRIR, COM UMA (1) FOLHA, EM CHAPA GALVANIZADA LAMBRIL, MODELO QUADRADO, INCLUSIVE PINTURA ANTICORROSIVA A BASE DE ÓXIDO DE FERRO (ZARCÃO) , UMA (1) DEMÃO, FORNECIMENTO E ASSENTAMENTO, EXCLUSIVE FECHADURA E DOBRADIÇA</t>
  </si>
  <si>
    <t>JANELA METÁLICA, TIPO DE ABRIR, COM UMA (1) FOLHA, EM CHAPA GALVANIZADA LAMBRIL, MODELO QUADRADO, INCLUSIVE PINTURA ANTICORROSIVA A BASE DE ÓXIDO DE FERRO (ZARCÃO) , UMA (1) DEMÃO, FORNECIMENTO E ASSENTAMENTO, EXCLUSIVE FECHADURA E DOBRADIÇA</t>
  </si>
  <si>
    <t>PINTURA ESMALTE EM ESQUADRIAS DE FERRO, DUAS (2) DEMÃOS, INCLUSIVE UMA (1) DEMÃO DE FUNDO ANTICORROSIVO</t>
  </si>
  <si>
    <t>ED-50491</t>
  </si>
  <si>
    <t>ALAMBRADO PARA QUADRA ESPORTIVA, EM TELA DE ARAME GALVANIZADO COM TRAMA LOSANGULAR DE 2" (50,8MM) E FIO BWG12 (2,77MM), ALTURA 6M, EXCLUSIVE PINTURA, INCLUSIVE FIXAÇÃO E FORNECIMENTO EM QUADROS DE TUBOS DE AÇO CARBONO GALVANIZADO DIÂMETRO DE 50MM (2")</t>
  </si>
  <si>
    <t>ED-50922</t>
  </si>
  <si>
    <t>ALAMBRADO PARA QUADRA ESPORTIVA, EM TELA DE ARAME GALVANIZADO COM TRAMA LOSANGULAR DE 2" (50,8MM) E FIO BWG12 (2,77MM), EXCLUSIVE PINTURA, INCLUSIVE FIXAÇÃO E FORNECIMENTO EM QUADROS DE TUBOS DE AÇO CARBONO GALVANIZADO DIÂMETRO DE 50MM (2")</t>
  </si>
  <si>
    <t>ED-9100</t>
  </si>
  <si>
    <t>PORTA PARA ALAMBRADO, COM UMA (1) FOLHA, DIMENSÃO ( 90X210)CM, EM TELA DE ARAME GALVANIZADO COM TRAMA LOSANGULAR DE 2" (50,8MM) E FIO BWG12 (2,77MM), EXCLUSIVE PINTURA, INCLUSIVE FIXAÇÃO E FORNECIMENTO EM QUADROS DE TUBOS DE AÇO CARBONO GALVANIZADO DIÂMETRO DE 50MM (2"), BATENTE, DOBRADIÇAS E CADEADO COM LARGURA DE 50MM</t>
  </si>
  <si>
    <t>ED-26408</t>
  </si>
  <si>
    <t>BANCO INTERNO EM CONCRETO E ALVENARIA, ACABAMENTO EM VERNIZ, E = 8 CM, L = 40 CM</t>
  </si>
  <si>
    <t>ED-48353</t>
  </si>
  <si>
    <t>ESTRUTURA</t>
  </si>
  <si>
    <t>FORMA E DESFORMA DE TÁBUA E SARRAFO, REAPROVEITAMENTO (3X) (FUNDAÇÃO)</t>
  </si>
  <si>
    <t>ED-49810 F</t>
  </si>
  <si>
    <t>FORNECIMENTO DE CONCRETO ESTRUTURAL, PREPARADO EM OBRA, COM FCK 25 MPA, INCLUSIVE LANÇAMENTO, ADENSAMENTO E ACABAMENTO</t>
  </si>
  <si>
    <t>ED-49619</t>
  </si>
  <si>
    <t>ESCAVAÇÃO MANUAL DE TERRA (DESATERRO MANUAL)</t>
  </si>
  <si>
    <t>ED-51110</t>
  </si>
  <si>
    <t>ESCORAMENTO METÁLICO PARA LAJE E VIGA EM CONCRETO ARMADO, TIPO "B", ALTURA DE (311 ATÉ 450)CM, INCLUSIVE DESCARGA, MONTAGEM, DESMONTAGEM E CARGA</t>
  </si>
  <si>
    <t>ED-19634</t>
  </si>
  <si>
    <t>M2XMES</t>
  </si>
  <si>
    <t>PREPARAÇÃO PARA EMASSAMENTO OU PINTURA (LÁTEX/ ACRÍLICA) EM TETO, INCLUSIVE UMA (1) DEMÃO DE SELADOR ACRÍLICO</t>
  </si>
  <si>
    <t>ED-50515</t>
  </si>
  <si>
    <t>PINTURA ACRÍLICA EM PAREDE, TRÊS (3) DEMÃOS, EXCLUSIVE SELADOR ACRÍLICO E MASSA ACRÍLICA/CORRIDA (PVA)</t>
  </si>
  <si>
    <t>ED-50453</t>
  </si>
  <si>
    <t>PINTURA ACRÍLICA EM TETO, DUAS (2) DEMÃOS, EXCLUSIVE SELADOR ACRÍLICO E MASSA ACRÍLICA/CORRIDA (PVA)</t>
  </si>
  <si>
    <t>ED-50452 PINTURA ACRÍLICA EM TETO, DUAS (2) DEMÃOS, EXCLUSIVE S</t>
  </si>
  <si>
    <t>ALÇAPÃO - EMPENA (60 cm x 100 cm) ESTRUTURA EM CHAPA METÁLICA, ASSENTADA. CONFORME PROJETO AMPLIAÇÃO ESQUADRIAS PADRÃO 5/2000</t>
  </si>
  <si>
    <t>ED-50831</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</si>
  <si>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</si>
  <si>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ED-2552</t>
  </si>
  <si>
    <t>ED-50174</t>
  </si>
  <si>
    <t>COBERTURA EM TELHA METÁLICA GALVANIZADA TRAPEZOIDAL, TIPO SIMPLES, ESP. 0,50MM, ACABAMENTO NATURAL, INCLUSIVE ACESSÓRIOS PARA FIXAÇÃO, FORNECIMENTO E INSTALAÇÃO</t>
  </si>
  <si>
    <t>ED-48428</t>
  </si>
  <si>
    <t>CALHA EM CHAPA GALVANIZADA, ESP. 0,5MM (GSG-26), COM DESENVOLVIMENTO DE 40CM, INCLUSIVE IÇAMENTO MANUAL VERTICAL</t>
  </si>
  <si>
    <t>ED-50662</t>
  </si>
  <si>
    <t>RUFO E CONTRA-RUFO EM CHAPA GALVANIZADA, ESP. 0,5MM ( GSG-26), COM DESENVOLVIMENTO DE 33CM, INCLUSIVE IÇAMENTO MANUAL VERTICAL</t>
  </si>
  <si>
    <t>ED-50685</t>
  </si>
  <si>
    <t xml:space="preserve">M </t>
  </si>
  <si>
    <t>CONDUTOR DE AP DO TELHADO EM TUBO PVC ESGOTO, INCLUSIVE CONEXÕES E SUPORTES, 75 MM</t>
  </si>
  <si>
    <t>ED-50669</t>
  </si>
  <si>
    <t>LUMINÁRIA COMERCIAL CHANFRADA DE SOBREPOR COMPLETA, PARA DUAS (2) LÂMPADAS TUBULARES LED 2X9W-ØT8, TEMPERATURA DA COR 6500K, FORNECIMENTO E INSTALAÇÃO, INCLUSIVE BASE E LÂMPADAS</t>
  </si>
  <si>
    <t>ED-13337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</si>
  <si>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</si>
  <si>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</si>
  <si>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SOLEIRA DE GRANITO CINZA ANDORINHA E = 2 CM</t>
  </si>
  <si>
    <t>ED-51002</t>
  </si>
  <si>
    <t>ED-21612</t>
  </si>
  <si>
    <t>FECHADURA TIPO EXTERNA, EM PORTA METÁLICA, GRAU DE SEGURANÇA MÉDIO, DISTÂNCIA DE BROCA 20MM, ACABAMENTO COM ESPELHO CROMADO E MAÇANETA MODELO ALAVANCA EM ZAMAC, INCLUSIVE ACESSÓRIOS PARA FIXAÇÃO E DUAS (2) CHAVES</t>
  </si>
  <si>
    <t>DOBRADIÇA DE FERRO, MEDIDAS (3.1/2"X3"), TIPO PINO SOLTO COM BOLA, ACABAMENTO CROMADO, INCLUSIVE ACESSÓRIOS PARA FIXAÇÃO</t>
  </si>
  <si>
    <t>ED-49698</t>
  </si>
  <si>
    <t>LAJE 10 CM MACIÇA DE CONCRETO 20 MPa, COM ARMAÇÃO, FORMA RESINADA, ESCORAMENTO E DESFORMA</t>
  </si>
  <si>
    <t>ED-50848</t>
  </si>
  <si>
    <t>2.1.8</t>
  </si>
  <si>
    <t>2.1.9</t>
  </si>
  <si>
    <t>2.2</t>
  </si>
  <si>
    <t>2.2.1</t>
  </si>
  <si>
    <t>2.2.2</t>
  </si>
  <si>
    <t>2.2.3</t>
  </si>
  <si>
    <t>2.2.4</t>
  </si>
  <si>
    <t>2.2.5</t>
  </si>
  <si>
    <t>2.3</t>
  </si>
  <si>
    <t>2.3.1</t>
  </si>
  <si>
    <t>2.3.2</t>
  </si>
  <si>
    <t>2.3.3</t>
  </si>
  <si>
    <t>2.3.4</t>
  </si>
  <si>
    <t>2.3.5</t>
  </si>
  <si>
    <t>2.3.6</t>
  </si>
  <si>
    <t>2.3.7</t>
  </si>
  <si>
    <t>2.4</t>
  </si>
  <si>
    <t>2.4.1</t>
  </si>
  <si>
    <t>2.4.5</t>
  </si>
  <si>
    <t>2.5.3</t>
  </si>
  <si>
    <t>2.4.2</t>
  </si>
  <si>
    <t>2.4.3</t>
  </si>
  <si>
    <t>2.4.4</t>
  </si>
  <si>
    <t>2.4.6</t>
  </si>
  <si>
    <t>2.4.7</t>
  </si>
  <si>
    <t>2.4.8</t>
  </si>
  <si>
    <t>2.4.9</t>
  </si>
  <si>
    <t>2.4.10</t>
  </si>
  <si>
    <t>2.5</t>
  </si>
  <si>
    <t>2.5.1</t>
  </si>
  <si>
    <t>2.5.2</t>
  </si>
  <si>
    <t>2.5.4</t>
  </si>
  <si>
    <t>2.5.5</t>
  </si>
  <si>
    <t>2.5.6</t>
  </si>
  <si>
    <t>2.5.7</t>
  </si>
  <si>
    <t>2.5.8</t>
  </si>
  <si>
    <t>2.5.9</t>
  </si>
  <si>
    <t>2.6</t>
  </si>
  <si>
    <t>2.6.1</t>
  </si>
  <si>
    <t>2.6.2</t>
  </si>
  <si>
    <t>2.6.3</t>
  </si>
  <si>
    <t>2.6.4</t>
  </si>
  <si>
    <t>2.6.5</t>
  </si>
  <si>
    <t>2.6.6</t>
  </si>
  <si>
    <t>2.6.7</t>
  </si>
  <si>
    <t>2.6.8</t>
  </si>
  <si>
    <t>2.6.9</t>
  </si>
  <si>
    <t>2.6.10</t>
  </si>
  <si>
    <t>2.6.11</t>
  </si>
  <si>
    <t>2.6.12</t>
  </si>
  <si>
    <t>2.6.13</t>
  </si>
  <si>
    <t>2.6.15</t>
  </si>
  <si>
    <t>2.6.16</t>
  </si>
  <si>
    <t>2.7.1</t>
  </si>
  <si>
    <t>2.7</t>
  </si>
  <si>
    <t>2.7.2</t>
  </si>
  <si>
    <t>2.7.3</t>
  </si>
  <si>
    <t>2.7.4</t>
  </si>
  <si>
    <t>2.7.5</t>
  </si>
  <si>
    <t>2.7.6</t>
  </si>
  <si>
    <t>2.7.7</t>
  </si>
  <si>
    <t>2.8</t>
  </si>
  <si>
    <t>2.8.1</t>
  </si>
  <si>
    <t>2.8.2</t>
  </si>
  <si>
    <t>2.8.3</t>
  </si>
  <si>
    <t>2.8.4</t>
  </si>
  <si>
    <t>2.8.5</t>
  </si>
  <si>
    <t>2.8.6</t>
  </si>
  <si>
    <t>2.8.7</t>
  </si>
  <si>
    <t>FORNECIMENTO DE CONCRETO NÃO ESTRUTURAL, PREPARADO EM OBRA COM BETONEIRA, COM FCK 15 MPA, INCLUSIVE LANÇAMENTO, ADENSAMENTO E ACABAMENTO (FUNDAÇÃO</t>
  </si>
  <si>
    <t>ED-49784</t>
  </si>
  <si>
    <t>3.2</t>
  </si>
  <si>
    <t>3.3</t>
  </si>
  <si>
    <t>3.4</t>
  </si>
  <si>
    <t>3.5</t>
  </si>
  <si>
    <t>3.6</t>
  </si>
  <si>
    <t>ED-50392 M</t>
  </si>
  <si>
    <t>TOTAL</t>
  </si>
  <si>
    <t>DISJUNTOR BIPOLAR TERMOMAGNÉTICO 10KA, DE 25A</t>
  </si>
  <si>
    <t>ED-49240</t>
  </si>
  <si>
    <t>2.8.8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</si>
  <si>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</si>
  <si>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ED-50278</t>
  </si>
  <si>
    <t>BANCADA EM GRANITO CINZA ANDORINHA E = 3 CM, APOIADA EM CONSOLE DE METALON 20 X 30 MM</t>
  </si>
  <si>
    <t>ED-48343</t>
  </si>
  <si>
    <t>PRATELEIRA DE GRANITO CINZA ANDORINHA, E = 2 CM, APOIADA EM CONSOLE DE METALON 20 X 30 MM</t>
  </si>
  <si>
    <t>ED-50692</t>
  </si>
  <si>
    <t>ED-48532</t>
  </si>
  <si>
    <t>ED-49664</t>
  </si>
  <si>
    <t>TANQUE SÉPTICO CIRCULAR, EM CONCRETO PRÉ-MOLDADO, DIÂMETRO INTERNO = 1,88 M, ALTURA INTERNA = 2,50 M, VOLUME ÚTIL: 6245,8 L (PARA 32 CONTRIBUINTES). AF_12/2020</t>
  </si>
  <si>
    <t>FILTRO ANAERÓBIO RETANGULAR, EM ALVENARIA COM TIJOLOS CERÂMICOS MACIÇOS, DIMENSÕES INTERNAS: 1,4 X 3,0 X H=1,67 M, VOLUME ÚTIL: 5040 L (PARA 32 CONTRIBUINTES)</t>
  </si>
  <si>
    <t>REATERRO COMPACTADO DE VALA COM EQUIPAMENTO PLACA VIBRATÓRIA</t>
  </si>
  <si>
    <t>ED-51121</t>
  </si>
  <si>
    <t>FORNECIMENTO E ASSENTAMENTO DE TUBO PVC RÍGIDO, COLETOR DE ESGOTO LISO (JEI), DN 150 MM (6"), INCLUSIVE CONEXÕES</t>
  </si>
  <si>
    <t>ED-50106</t>
  </si>
  <si>
    <t>CAIXA DE ESGOTO DE INSPEÇÃO/PASSAGEM EM ALVENARIA ( 100X100X50CM), REVESTIMENTO EM ARGAMASSA COM ADITIVO IMPERMEABILIZANTE, COM TAMPA DE CONCRETO, INCLUSIVE ESCAVAÇÃO, REATERRO E TRANSPORTE E RETIRADA DO MATERIAL ESCAVADO (EM CAÇAMBA)</t>
  </si>
  <si>
    <t>ED-49903</t>
  </si>
  <si>
    <t>CAIXA DE ESGOTO DE INSPEÇÃO/PASSAGEM EM ALVENARIA ( 100X100X80CM), REVESTIMENTO EM ARGAMASSA COM ADITIVO IMPERMEABILIZANTE, COM TAMPA DE CONCRETO, INCLUSIVE ESCAVAÇÃO, REATERRO E TRANSPORTE E RETIRADA DO MATERIAL ESCAVADO (EM CAÇAMBA)</t>
  </si>
  <si>
    <t>ED-49904</t>
  </si>
  <si>
    <t>2.6.17</t>
  </si>
  <si>
    <t>2.6.18</t>
  </si>
  <si>
    <t>2.6.19</t>
  </si>
  <si>
    <t>2.6.20</t>
  </si>
  <si>
    <t>2.6.21</t>
  </si>
  <si>
    <t>2.6.22</t>
  </si>
  <si>
    <t>2.6.23</t>
  </si>
  <si>
    <t>2.6.24</t>
  </si>
  <si>
    <t>2.6.25</t>
  </si>
  <si>
    <t>FORNECIMENTO DE ESTRUTURA METÁLICA EM PERFIL LAMINADO , INCLUSIVE FABRICAÇÃO, TRANSPORTE, MONTAGEM E APLICAÇÃO DE FUNDO PREPARADOR ANTICORROSIVO EM SUPERFÍCIE METÁLICA, UMA (1) DEMÃO</t>
  </si>
  <si>
    <t>SINAPI</t>
  </si>
  <si>
    <t>Deneb Oliveira Bejar</t>
  </si>
  <si>
    <t>CREA 89511/D</t>
  </si>
  <si>
    <t>PREFEITURA MUNICIPAL DE QUELUZITO</t>
  </si>
  <si>
    <t>PLANILHA ORÇAMENTÁRIA</t>
  </si>
  <si>
    <t>REF.: SETOP - REGIÃO LESTE - C/ DESCONERAÇÃO</t>
  </si>
  <si>
    <t>Data Base:</t>
  </si>
  <si>
    <t>JUNHO DE 2022</t>
  </si>
  <si>
    <t>BDI:</t>
  </si>
  <si>
    <t>ITEM</t>
  </si>
  <si>
    <t>DESCRIÇÃO DOS SERVIÇOS</t>
  </si>
  <si>
    <t>UNID.</t>
  </si>
  <si>
    <t>QUANT.</t>
  </si>
  <si>
    <t>CUSTO (R$)</t>
  </si>
  <si>
    <t>CUSTO TOTAL (R$)</t>
  </si>
  <si>
    <t>PREÇO (R$)</t>
  </si>
  <si>
    <t>PREÇO TOTAL (R$)</t>
  </si>
  <si>
    <t>CPU 01</t>
  </si>
  <si>
    <t xml:space="preserve">CPU 01: ADMINSITRAÇÃO </t>
  </si>
  <si>
    <t>CRONOGRAMA FISICO - FINANCEIRO</t>
  </si>
  <si>
    <t>FÍSICO/ FINANCEIRO</t>
  </si>
  <si>
    <t>TOTAL  ETAPAS</t>
  </si>
  <si>
    <t xml:space="preserve">Financeiro </t>
  </si>
  <si>
    <t>Físico</t>
  </si>
  <si>
    <t>SERVIÇOS PRELIMINARES</t>
  </si>
  <si>
    <t>FECHAMENTO DO CAMPO</t>
  </si>
  <si>
    <t>REFORMA DO VESTIARIO E FECHAMENTO DO CAMPO DE FUTEBOL - COMUNIDADE DA OLARIA</t>
  </si>
  <si>
    <t>2.6.14</t>
  </si>
  <si>
    <t>3.7</t>
  </si>
  <si>
    <t>Alambrado em tela de arame galvanizado</t>
  </si>
  <si>
    <t>Reforma de edificação em alvenaria</t>
  </si>
  <si>
    <t>2.5.10</t>
  </si>
  <si>
    <t>COTAÇÃO</t>
  </si>
  <si>
    <t xml:space="preserve">PORTA DE ENROLAR MANUAL, ACABAMENTO GALVANIZADO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</si>
</sst>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_-&quot;R$&quot;\ * #,##0.00_-;\-&quot;R$&quot;\ * #,##0.00_-;_-&quot;R$&quot;\ * &quot;-&quot;??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family val="2"/>
    </font>
    <font>
      <sz val="10"/>
      <color theme="1"/>
      <name val="Arial"/>
      <family val="2"/>
    </font>
    <font>
      <sz val="10"/>
      <color rgb="FF000000"/>
      <name val="Arial"/>
      <family val="2"/>
    </font>
    <font>
      <b/>
      <sz val="10"/>
      <name val="Arial"/>
      <family val="2"/>
    </font>
    <font>
      <sz val="8"/>
      <name val="Calibri"/>
      <family val="2"/>
      <scheme val="minor"/>
    </font>
    <font>
      <sz val="10"/>
      <name val="Arial"/>
      <family val="2"/>
    </font>
    <font>
      <b/>
      <sz val="9"/>
      <color theme="1"/>
      <name val="Arial"/>
      <family val="2"/>
    </font>
    <font>
      <sz val="9"/>
      <color theme="1"/>
      <name val="Arial"/>
      <family val="2"/>
    </font>
    <font>
      <b/>
      <sz val="9"/>
      <name val="Arial"/>
      <family val="2"/>
    </font>
    <font>
      <sz val="9"/>
      <name val="Arial"/>
      <family val="2"/>
    </font>
    <font>
      <sz val="11"/>
      <color rgb="FF000000"/>
      <name val="Calibri"/>
      <family val="2"/>
    </font>
    <font>
      <sz val="10"/>
      <color rgb="FF000000"/>
      <name val="Calibri"/>
      <family val="2"/>
    </font>
    <font>
      <b/>
      <sz val="11"/>
      <name val="Arial"/>
      <family val="2"/>
    </font>
    <font>
      <sz val="10"/>
      <color rgb="FFFF0000"/>
      <name val="Arial"/>
      <family val="2"/>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rgb="FFFFFFFF"/>
      </patternFill>
    </fill>
    <fill>
      <patternFill patternType="solid">
        <fgColor theme="8" tint="0.79998168889431442"/>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rgb="FFFF00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0"/>
        <bgColor rgb="FFD8D8D8"/>
      </patternFill>
    </fill>
    <fill>
      <patternFill patternType="solid">
        <fgColor theme="0" tint="-0.14999847407452621"/>
        <bgColor rgb="FFD8D8D8"/>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xf numFmtId="9" fontId="8" fillId="0" borderId="0" applyFill="0" applyBorder="0" applyAlignment="0" applyProtection="0"/>
    <xf numFmtId="164" fontId="8" fillId="0" borderId="0" applyFont="0" applyFill="0" applyBorder="0" applyAlignment="0" applyProtection="0"/>
    <xf numFmtId="0" fontId="8" fillId="0" borderId="0"/>
    <xf numFmtId="0" fontId="13" fillId="0" borderId="0"/>
    <xf numFmtId="0" fontId="13" fillId="0" borderId="0"/>
    <xf numFmtId="0" fontId="8" fillId="0" borderId="0"/>
  </cellStyleXfs>
  <cellXfs count="186">
    <xf numFmtId="0" fontId="0" fillId="0" borderId="0" xfId="0"/>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4" fillId="0" borderId="0" xfId="0" applyFont="1" applyAlignment="1">
      <alignment horizontal="center" vertical="center"/>
    </xf>
    <xf numFmtId="44" fontId="4" fillId="0" borderId="0" xfId="0" applyNumberFormat="1" applyFont="1" applyAlignment="1">
      <alignment horizontal="center" vertical="center"/>
    </xf>
    <xf numFmtId="44" fontId="4" fillId="0" borderId="0" xfId="2" applyFont="1" applyAlignment="1">
      <alignment horizontal="center" vertical="center"/>
    </xf>
    <xf numFmtId="0" fontId="0" fillId="0" borderId="0" xfId="0" applyAlignment="1">
      <alignment horizontal="center" vertical="center"/>
    </xf>
    <xf numFmtId="0" fontId="4" fillId="3" borderId="1" xfId="0" applyFont="1" applyFill="1" applyBorder="1" applyAlignment="1">
      <alignment horizontal="left" vertical="center" wrapText="1"/>
    </xf>
    <xf numFmtId="0" fontId="4" fillId="0" borderId="0" xfId="0" applyFont="1" applyAlignment="1">
      <alignment horizontal="left" vertical="center" wrapText="1"/>
    </xf>
    <xf numFmtId="2" fontId="4" fillId="0" borderId="1" xfId="1" applyNumberFormat="1" applyFont="1" applyBorder="1" applyAlignment="1">
      <alignment horizontal="center" vertical="center"/>
    </xf>
    <xf numFmtId="2" fontId="4" fillId="12" borderId="1" xfId="1" applyNumberFormat="1" applyFont="1" applyFill="1" applyBorder="1" applyAlignment="1">
      <alignment horizontal="center" vertical="center"/>
    </xf>
    <xf numFmtId="2" fontId="4" fillId="0" borderId="1" xfId="1" applyNumberFormat="1" applyFont="1" applyBorder="1" applyAlignment="1">
      <alignment horizontal="center" vertical="center" wrapText="1"/>
    </xf>
    <xf numFmtId="2" fontId="4" fillId="2" borderId="1" xfId="1" applyNumberFormat="1" applyFont="1" applyFill="1" applyBorder="1" applyAlignment="1">
      <alignment horizontal="center" vertical="center"/>
    </xf>
    <xf numFmtId="2" fontId="4" fillId="0" borderId="1" xfId="1" applyNumberFormat="1" applyFont="1" applyFill="1" applyBorder="1" applyAlignment="1">
      <alignment horizontal="center" vertical="center" wrapText="1"/>
    </xf>
    <xf numFmtId="2" fontId="4" fillId="0" borderId="0" xfId="1" applyNumberFormat="1" applyFont="1" applyAlignment="1">
      <alignment horizontal="center" vertical="center"/>
    </xf>
    <xf numFmtId="2" fontId="4" fillId="9" borderId="1" xfId="1" applyNumberFormat="1" applyFont="1" applyFill="1" applyBorder="1" applyAlignment="1">
      <alignment horizontal="center" vertical="center"/>
    </xf>
    <xf numFmtId="2" fontId="4" fillId="13" borderId="1" xfId="1" applyNumberFormat="1" applyFont="1" applyFill="1" applyBorder="1" applyAlignment="1">
      <alignment horizontal="center" vertical="center"/>
    </xf>
    <xf numFmtId="2" fontId="4" fillId="14" borderId="1" xfId="1" applyNumberFormat="1" applyFont="1" applyFill="1" applyBorder="1" applyAlignment="1">
      <alignment horizontal="center" vertical="center"/>
    </xf>
    <xf numFmtId="2" fontId="4" fillId="10" borderId="1" xfId="1" applyNumberFormat="1" applyFont="1" applyFill="1" applyBorder="1" applyAlignment="1">
      <alignment horizontal="center" vertical="center"/>
    </xf>
    <xf numFmtId="2" fontId="0" fillId="0" borderId="0" xfId="0" applyNumberFormat="1"/>
    <xf numFmtId="9" fontId="4" fillId="0" borderId="0" xfId="3" applyFont="1" applyAlignment="1">
      <alignment horizontal="center" vertical="center"/>
    </xf>
    <xf numFmtId="2" fontId="4" fillId="0" borderId="1" xfId="1" applyNumberFormat="1" applyFont="1" applyBorder="1" applyAlignment="1">
      <alignment horizontal="center" vertical="center"/>
    </xf>
    <xf numFmtId="2" fontId="4" fillId="0" borderId="1" xfId="1" applyNumberFormat="1" applyFont="1" applyBorder="1" applyAlignment="1">
      <alignment horizontal="center" vertical="center" wrapText="1"/>
    </xf>
    <xf numFmtId="2" fontId="0" fillId="9" borderId="1" xfId="1" applyNumberFormat="1"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0" fontId="4" fillId="0" borderId="1" xfId="0" applyFont="1" applyBorder="1"/>
    <xf numFmtId="0" fontId="4" fillId="0" borderId="1" xfId="0" applyFont="1" applyBorder="1" applyAlignment="1">
      <alignment wrapText="1"/>
    </xf>
    <xf numFmtId="44" fontId="4" fillId="0" borderId="1" xfId="2" applyFont="1" applyBorder="1" applyAlignment="1">
      <alignment horizontal="center"/>
    </xf>
    <xf numFmtId="0" fontId="4" fillId="0" borderId="1" xfId="0" applyFont="1" applyBorder="1" applyAlignment="1"/>
    <xf numFmtId="43" fontId="4" fillId="0" borderId="0" xfId="0" applyNumberFormat="1" applyFont="1" applyAlignment="1">
      <alignment horizontal="center" vertical="center"/>
    </xf>
    <xf numFmtId="44" fontId="4" fillId="3" borderId="1" xfId="2" applyFont="1" applyFill="1" applyBorder="1" applyAlignment="1">
      <alignment horizontal="center"/>
    </xf>
    <xf numFmtId="0" fontId="4" fillId="3" borderId="1" xfId="0" applyFont="1" applyFill="1" applyBorder="1" applyAlignment="1">
      <alignment wrapText="1"/>
    </xf>
    <xf numFmtId="0" fontId="10" fillId="0" borderId="1" xfId="0" applyFont="1" applyBorder="1"/>
    <xf numFmtId="0" fontId="10" fillId="0" borderId="0" xfId="0" applyFont="1"/>
    <xf numFmtId="0" fontId="10" fillId="0" borderId="0" xfId="0" applyFont="1" applyAlignment="1">
      <alignment wrapText="1"/>
    </xf>
    <xf numFmtId="0" fontId="10" fillId="0" borderId="1" xfId="0" applyFont="1" applyBorder="1" applyAlignment="1">
      <alignment horizontal="center" vertical="center"/>
    </xf>
    <xf numFmtId="44" fontId="10" fillId="0" borderId="0" xfId="2"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16" borderId="1" xfId="0" applyFont="1" applyFill="1" applyBorder="1" applyAlignment="1">
      <alignment horizontal="center" vertical="center"/>
    </xf>
    <xf numFmtId="0" fontId="4" fillId="16" borderId="1" xfId="0" applyFont="1" applyFill="1" applyBorder="1" applyAlignment="1">
      <alignment horizontal="center" vertical="center"/>
    </xf>
    <xf numFmtId="0" fontId="3" fillId="16" borderId="1" xfId="0" applyFont="1" applyFill="1" applyBorder="1" applyAlignment="1">
      <alignment horizontal="left" vertical="center" wrapText="1"/>
    </xf>
    <xf numFmtId="0" fontId="4" fillId="0" borderId="1" xfId="0" applyFont="1" applyFill="1" applyBorder="1"/>
    <xf numFmtId="0" fontId="4" fillId="0" borderId="1" xfId="0" applyFont="1" applyFill="1" applyBorder="1" applyAlignment="1">
      <alignment horizontal="left" vertical="center"/>
    </xf>
    <xf numFmtId="0" fontId="4" fillId="0" borderId="1" xfId="0" applyFont="1" applyFill="1" applyBorder="1" applyAlignment="1">
      <alignment wrapText="1"/>
    </xf>
    <xf numFmtId="44" fontId="4" fillId="0" borderId="1" xfId="2" applyFont="1" applyFill="1" applyBorder="1" applyAlignment="1">
      <alignment horizontal="center"/>
    </xf>
    <xf numFmtId="0" fontId="4" fillId="0" borderId="1" xfId="0" applyFont="1" applyFill="1" applyBorder="1" applyAlignment="1">
      <alignment horizontal="left" vertical="center" wrapText="1"/>
    </xf>
    <xf numFmtId="0" fontId="4" fillId="0" borderId="0" xfId="0" applyFont="1" applyFill="1"/>
    <xf numFmtId="0" fontId="4" fillId="0" borderId="0" xfId="0" applyFont="1" applyFill="1" applyAlignment="1">
      <alignment wrapText="1"/>
    </xf>
    <xf numFmtId="0" fontId="9" fillId="0" borderId="0" xfId="0" applyFont="1" applyAlignment="1">
      <alignment horizontal="center" vertical="center" wrapText="1"/>
    </xf>
    <xf numFmtId="49" fontId="6" fillId="15" borderId="1" xfId="4" applyNumberFormat="1" applyFont="1" applyFill="1" applyBorder="1" applyAlignment="1">
      <alignment horizontal="center" vertical="center"/>
    </xf>
    <xf numFmtId="49" fontId="6" fillId="15" borderId="1" xfId="4" applyNumberFormat="1" applyFont="1" applyFill="1" applyBorder="1" applyAlignment="1">
      <alignment horizontal="left" vertical="center" wrapText="1"/>
    </xf>
    <xf numFmtId="44" fontId="4" fillId="0" borderId="0" xfId="2" applyFont="1" applyFill="1" applyAlignment="1">
      <alignment horizontal="center"/>
    </xf>
    <xf numFmtId="44" fontId="4" fillId="0" borderId="0" xfId="2" applyFont="1" applyAlignment="1">
      <alignment horizontal="center"/>
    </xf>
    <xf numFmtId="44" fontId="8" fillId="0" borderId="0" xfId="2" applyFont="1" applyAlignment="1">
      <alignment horizontal="center"/>
    </xf>
    <xf numFmtId="10" fontId="4" fillId="0" borderId="0" xfId="3" applyNumberFormat="1" applyFont="1" applyAlignment="1">
      <alignment horizontal="center"/>
    </xf>
    <xf numFmtId="0" fontId="9" fillId="0" borderId="0" xfId="0" applyFont="1" applyAlignment="1">
      <alignment horizontal="center" wrapText="1"/>
    </xf>
    <xf numFmtId="44" fontId="10" fillId="0" borderId="0" xfId="2" applyFont="1" applyAlignment="1">
      <alignment horizontal="center"/>
    </xf>
    <xf numFmtId="10" fontId="10" fillId="0" borderId="0" xfId="3" applyNumberFormat="1" applyFont="1" applyAlignment="1">
      <alignment horizontal="center"/>
    </xf>
    <xf numFmtId="164" fontId="6" fillId="15" borderId="1" xfId="6" applyFont="1" applyFill="1" applyBorder="1" applyAlignment="1">
      <alignment horizontal="center"/>
    </xf>
    <xf numFmtId="44" fontId="6" fillId="15" borderId="1" xfId="2" applyFont="1" applyFill="1" applyBorder="1" applyAlignment="1">
      <alignment horizontal="center" wrapText="1"/>
    </xf>
    <xf numFmtId="43" fontId="4" fillId="16" borderId="1" xfId="1" applyFont="1" applyFill="1" applyBorder="1" applyAlignment="1">
      <alignment horizontal="center"/>
    </xf>
    <xf numFmtId="44" fontId="4" fillId="16" borderId="1" xfId="2" applyFont="1" applyFill="1" applyBorder="1" applyAlignment="1">
      <alignment horizontal="center"/>
    </xf>
    <xf numFmtId="44" fontId="3" fillId="16" borderId="1" xfId="2" applyFont="1" applyFill="1" applyBorder="1" applyAlignment="1">
      <alignment horizontal="center"/>
    </xf>
    <xf numFmtId="44" fontId="5" fillId="17" borderId="1" xfId="2" applyFont="1" applyFill="1" applyBorder="1" applyAlignment="1">
      <alignment horizontal="center" wrapText="1"/>
    </xf>
    <xf numFmtId="43" fontId="8" fillId="3" borderId="1" xfId="1" applyFont="1" applyFill="1" applyBorder="1" applyAlignment="1">
      <alignment horizontal="center"/>
    </xf>
    <xf numFmtId="44" fontId="8" fillId="3" borderId="1" xfId="2" applyFont="1" applyFill="1" applyBorder="1" applyAlignment="1">
      <alignment horizontal="center"/>
    </xf>
    <xf numFmtId="44" fontId="8" fillId="4" borderId="1" xfId="2" applyFont="1" applyFill="1" applyBorder="1" applyAlignment="1">
      <alignment horizontal="center" wrapText="1"/>
    </xf>
    <xf numFmtId="43" fontId="4" fillId="0" borderId="1" xfId="1" applyFont="1" applyFill="1" applyBorder="1" applyAlignment="1">
      <alignment horizontal="center"/>
    </xf>
    <xf numFmtId="44" fontId="5" fillId="0" borderId="1" xfId="2" applyFont="1" applyFill="1" applyBorder="1" applyAlignment="1">
      <alignment horizontal="center" wrapText="1"/>
    </xf>
    <xf numFmtId="44" fontId="3" fillId="0" borderId="1" xfId="2" applyFont="1" applyFill="1" applyBorder="1" applyAlignment="1">
      <alignment horizontal="center"/>
    </xf>
    <xf numFmtId="43" fontId="4" fillId="3" borderId="1" xfId="1" applyFont="1" applyFill="1" applyBorder="1" applyAlignment="1">
      <alignment horizontal="center"/>
    </xf>
    <xf numFmtId="43" fontId="3" fillId="0" borderId="1" xfId="1" applyFont="1" applyFill="1" applyBorder="1" applyAlignment="1">
      <alignment horizontal="center"/>
    </xf>
    <xf numFmtId="43" fontId="4" fillId="0" borderId="1" xfId="1" applyFont="1" applyBorder="1" applyAlignment="1">
      <alignment horizontal="center"/>
    </xf>
    <xf numFmtId="44" fontId="3" fillId="11" borderId="1" xfId="2" applyFont="1" applyFill="1" applyBorder="1" applyAlignment="1">
      <alignment horizontal="center"/>
    </xf>
    <xf numFmtId="0" fontId="3" fillId="11" borderId="1" xfId="0" applyFont="1" applyFill="1" applyBorder="1" applyAlignment="1">
      <alignment horizontal="center"/>
    </xf>
    <xf numFmtId="43" fontId="4" fillId="0" borderId="0" xfId="1" applyFont="1" applyBorder="1" applyAlignment="1">
      <alignment horizontal="center"/>
    </xf>
    <xf numFmtId="0" fontId="14" fillId="0" borderId="0" xfId="8" applyFont="1"/>
    <xf numFmtId="0" fontId="8" fillId="0" borderId="0" xfId="9" applyFont="1"/>
    <xf numFmtId="0" fontId="6" fillId="7" borderId="5" xfId="9" applyFont="1" applyFill="1" applyBorder="1" applyAlignment="1">
      <alignment vertical="center"/>
    </xf>
    <xf numFmtId="0" fontId="8" fillId="7" borderId="8" xfId="9" applyFont="1" applyFill="1" applyBorder="1" applyAlignment="1">
      <alignment vertical="center"/>
    </xf>
    <xf numFmtId="0" fontId="8" fillId="6" borderId="11" xfId="9" applyFont="1" applyFill="1" applyBorder="1" applyAlignment="1">
      <alignment horizontal="left" vertical="center"/>
    </xf>
    <xf numFmtId="10" fontId="8" fillId="6" borderId="11" xfId="9" applyNumberFormat="1" applyFont="1" applyFill="1" applyBorder="1" applyAlignment="1">
      <alignment vertical="center"/>
    </xf>
    <xf numFmtId="10" fontId="8" fillId="6" borderId="12" xfId="9" applyNumberFormat="1" applyFont="1" applyFill="1" applyBorder="1" applyAlignment="1">
      <alignment horizontal="center" vertical="center"/>
    </xf>
    <xf numFmtId="0" fontId="8" fillId="6" borderId="12" xfId="9" applyFont="1" applyFill="1" applyBorder="1" applyAlignment="1">
      <alignment horizontal="center" vertical="center"/>
    </xf>
    <xf numFmtId="10" fontId="8" fillId="8" borderId="14" xfId="5" applyNumberFormat="1" applyFill="1" applyBorder="1" applyAlignment="1" applyProtection="1">
      <alignment vertical="center"/>
      <protection locked="0"/>
    </xf>
    <xf numFmtId="0" fontId="8" fillId="6" borderId="15" xfId="9" applyFont="1" applyFill="1" applyBorder="1" applyAlignment="1">
      <alignment horizontal="left" vertical="center"/>
    </xf>
    <xf numFmtId="10" fontId="8" fillId="6" borderId="15" xfId="9" applyNumberFormat="1" applyFont="1" applyFill="1" applyBorder="1" applyAlignment="1">
      <alignment vertical="center"/>
    </xf>
    <xf numFmtId="10" fontId="8" fillId="6" borderId="16" xfId="9" applyNumberFormat="1" applyFont="1" applyFill="1" applyBorder="1" applyAlignment="1">
      <alignment horizontal="center" vertical="center"/>
    </xf>
    <xf numFmtId="0" fontId="8" fillId="6" borderId="16" xfId="9" applyFont="1" applyFill="1" applyBorder="1" applyAlignment="1">
      <alignment horizontal="center" vertical="center"/>
    </xf>
    <xf numFmtId="0" fontId="8" fillId="6" borderId="18" xfId="9" applyFont="1" applyFill="1" applyBorder="1" applyAlignment="1">
      <alignment horizontal="left" vertical="center"/>
    </xf>
    <xf numFmtId="0" fontId="8" fillId="6" borderId="19" xfId="9" applyFont="1" applyFill="1" applyBorder="1"/>
    <xf numFmtId="10" fontId="8" fillId="6" borderId="2" xfId="9" applyNumberFormat="1" applyFont="1" applyFill="1" applyBorder="1" applyAlignment="1">
      <alignment vertical="center"/>
    </xf>
    <xf numFmtId="10" fontId="8" fillId="6" borderId="3" xfId="9" applyNumberFormat="1" applyFont="1" applyFill="1" applyBorder="1" applyAlignment="1">
      <alignment horizontal="center" vertical="center"/>
    </xf>
    <xf numFmtId="10" fontId="8" fillId="6" borderId="3" xfId="9" applyNumberFormat="1" applyFont="1" applyFill="1" applyBorder="1" applyAlignment="1">
      <alignment vertical="center"/>
    </xf>
    <xf numFmtId="0" fontId="8" fillId="6" borderId="1" xfId="9" applyFont="1" applyFill="1" applyBorder="1" applyAlignment="1">
      <alignment horizontal="left" vertical="center"/>
    </xf>
    <xf numFmtId="10" fontId="6" fillId="6" borderId="1" xfId="5" applyNumberFormat="1" applyFont="1" applyFill="1" applyBorder="1"/>
    <xf numFmtId="0" fontId="8" fillId="0" borderId="0" xfId="9" applyFont="1" applyAlignment="1">
      <alignment vertical="center" wrapText="1"/>
    </xf>
    <xf numFmtId="43" fontId="10" fillId="0" borderId="1" xfId="1" applyFont="1" applyBorder="1"/>
    <xf numFmtId="44" fontId="10" fillId="0" borderId="0" xfId="2" applyFont="1"/>
    <xf numFmtId="44" fontId="10" fillId="0" borderId="1" xfId="2" applyFont="1" applyBorder="1" applyAlignment="1">
      <alignment horizontal="center" vertical="center"/>
    </xf>
    <xf numFmtId="44" fontId="9" fillId="5" borderId="1" xfId="2" applyFont="1" applyFill="1" applyBorder="1" applyAlignment="1">
      <alignment horizontal="center" vertical="center"/>
    </xf>
    <xf numFmtId="43" fontId="10" fillId="0" borderId="0" xfId="1" applyFont="1"/>
    <xf numFmtId="0" fontId="8" fillId="0" borderId="0" xfId="10"/>
    <xf numFmtId="0" fontId="11" fillId="2" borderId="1" xfId="10" applyFont="1" applyFill="1" applyBorder="1" applyAlignment="1">
      <alignment horizontal="center" wrapText="1"/>
    </xf>
    <xf numFmtId="0" fontId="12" fillId="18" borderId="1" xfId="10" applyFont="1" applyFill="1" applyBorder="1" applyAlignment="1">
      <alignment horizontal="left" vertical="center" wrapText="1"/>
    </xf>
    <xf numFmtId="166" fontId="11" fillId="18" borderId="1" xfId="10" applyNumberFormat="1" applyFont="1" applyFill="1" applyBorder="1" applyAlignment="1">
      <alignment horizontal="center" vertical="center"/>
    </xf>
    <xf numFmtId="166" fontId="12" fillId="18" borderId="1" xfId="10" applyNumberFormat="1" applyFont="1" applyFill="1" applyBorder="1" applyAlignment="1">
      <alignment horizontal="center" vertical="center"/>
    </xf>
    <xf numFmtId="10" fontId="11" fillId="18" borderId="1" xfId="10" applyNumberFormat="1" applyFont="1" applyFill="1" applyBorder="1" applyAlignment="1">
      <alignment horizontal="center" vertical="center"/>
    </xf>
    <xf numFmtId="10" fontId="12" fillId="18" borderId="1" xfId="10" applyNumberFormat="1" applyFont="1" applyFill="1" applyBorder="1" applyAlignment="1">
      <alignment horizontal="center" vertical="center"/>
    </xf>
    <xf numFmtId="0" fontId="11" fillId="19" borderId="1" xfId="10" applyFont="1" applyFill="1" applyBorder="1" applyAlignment="1">
      <alignment horizontal="center" vertical="center" wrapText="1"/>
    </xf>
    <xf numFmtId="165" fontId="11" fillId="19" borderId="1" xfId="10" applyNumberFormat="1" applyFont="1" applyFill="1" applyBorder="1" applyAlignment="1">
      <alignment horizontal="center" vertical="center"/>
    </xf>
    <xf numFmtId="165" fontId="11" fillId="2" borderId="1" xfId="10" applyNumberFormat="1" applyFont="1" applyFill="1" applyBorder="1" applyAlignment="1">
      <alignment vertical="center"/>
    </xf>
    <xf numFmtId="44" fontId="8" fillId="0" borderId="0" xfId="10" applyNumberFormat="1"/>
    <xf numFmtId="10" fontId="11" fillId="19" borderId="1" xfId="10" applyNumberFormat="1" applyFont="1" applyFill="1" applyBorder="1" applyAlignment="1">
      <alignment horizontal="center" vertical="center"/>
    </xf>
    <xf numFmtId="0" fontId="16" fillId="0" borderId="0" xfId="10" applyFont="1"/>
    <xf numFmtId="44" fontId="11" fillId="18" borderId="1" xfId="10" applyNumberFormat="1" applyFont="1" applyFill="1" applyBorder="1" applyAlignment="1">
      <alignment horizontal="center" vertical="center"/>
    </xf>
    <xf numFmtId="44" fontId="10" fillId="0" borderId="0" xfId="2" applyFont="1" applyAlignment="1">
      <alignment wrapText="1"/>
    </xf>
    <xf numFmtId="44" fontId="10" fillId="0" borderId="0" xfId="0" applyNumberFormat="1" applyFont="1" applyAlignment="1">
      <alignment wrapText="1"/>
    </xf>
    <xf numFmtId="10" fontId="10" fillId="0" borderId="0" xfId="3" applyNumberFormat="1" applyFont="1" applyAlignment="1">
      <alignment wrapText="1"/>
    </xf>
    <xf numFmtId="10" fontId="10" fillId="0" borderId="0" xfId="0" applyNumberFormat="1" applyFont="1" applyAlignment="1">
      <alignment wrapText="1"/>
    </xf>
    <xf numFmtId="12" fontId="4" fillId="0" borderId="0" xfId="3" applyNumberFormat="1" applyFont="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xf numFmtId="0" fontId="8" fillId="0" borderId="1" xfId="0" applyFont="1" applyFill="1" applyBorder="1" applyAlignment="1">
      <alignment wrapText="1"/>
    </xf>
    <xf numFmtId="43" fontId="8" fillId="0" borderId="1" xfId="1" applyFont="1" applyFill="1" applyBorder="1" applyAlignment="1">
      <alignment horizontal="center"/>
    </xf>
    <xf numFmtId="44" fontId="8" fillId="0" borderId="1" xfId="2"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44" fontId="4" fillId="0" borderId="0" xfId="2" applyFont="1" applyAlignment="1">
      <alignment horizontal="center"/>
    </xf>
    <xf numFmtId="0" fontId="8" fillId="0" borderId="22" xfId="9" applyFont="1" applyBorder="1" applyAlignment="1">
      <alignment horizontal="center"/>
    </xf>
    <xf numFmtId="0" fontId="8" fillId="0" borderId="23" xfId="9" applyFont="1" applyBorder="1" applyAlignment="1">
      <alignment horizontal="center"/>
    </xf>
    <xf numFmtId="0" fontId="8" fillId="0" borderId="24" xfId="9" applyFont="1" applyBorder="1" applyAlignment="1">
      <alignment horizontal="center"/>
    </xf>
    <xf numFmtId="0" fontId="8" fillId="8" borderId="2" xfId="9" applyFont="1" applyFill="1" applyBorder="1" applyAlignment="1">
      <alignment horizontal="center"/>
    </xf>
    <xf numFmtId="0" fontId="8" fillId="8" borderId="3" xfId="9" applyFont="1" applyFill="1" applyBorder="1" applyAlignment="1">
      <alignment horizontal="center"/>
    </xf>
    <xf numFmtId="0" fontId="8" fillId="8" borderId="4" xfId="9" applyFont="1" applyFill="1" applyBorder="1" applyAlignment="1">
      <alignment horizontal="center"/>
    </xf>
    <xf numFmtId="10" fontId="8" fillId="7" borderId="2" xfId="9" applyNumberFormat="1" applyFont="1" applyFill="1" applyBorder="1" applyAlignment="1">
      <alignment horizontal="center" vertical="center"/>
    </xf>
    <xf numFmtId="10" fontId="8" fillId="7" borderId="3" xfId="9" applyNumberFormat="1" applyFont="1" applyFill="1" applyBorder="1" applyAlignment="1">
      <alignment horizontal="center" vertical="center"/>
    </xf>
    <xf numFmtId="10" fontId="8" fillId="7" borderId="4" xfId="9" applyNumberFormat="1" applyFont="1" applyFill="1" applyBorder="1" applyAlignment="1">
      <alignment horizontal="center" vertical="center"/>
    </xf>
    <xf numFmtId="0" fontId="8" fillId="0" borderId="20" xfId="9" applyFont="1" applyBorder="1" applyAlignment="1">
      <alignment horizontal="center"/>
    </xf>
    <xf numFmtId="0" fontId="8" fillId="0" borderId="12" xfId="9" applyFont="1" applyBorder="1" applyAlignment="1">
      <alignment horizontal="center"/>
    </xf>
    <xf numFmtId="0" fontId="8" fillId="0" borderId="13" xfId="9" applyFont="1" applyBorder="1" applyAlignment="1">
      <alignment horizontal="center"/>
    </xf>
    <xf numFmtId="0" fontId="8" fillId="0" borderId="21" xfId="9" applyFont="1" applyBorder="1" applyAlignment="1">
      <alignment horizontal="center"/>
    </xf>
    <xf numFmtId="0" fontId="8" fillId="0" borderId="16" xfId="9" applyFont="1" applyBorder="1" applyAlignment="1">
      <alignment horizontal="center"/>
    </xf>
    <xf numFmtId="0" fontId="8" fillId="0" borderId="17" xfId="9" applyFont="1" applyBorder="1" applyAlignment="1">
      <alignment horizontal="center"/>
    </xf>
    <xf numFmtId="0" fontId="6" fillId="0" borderId="0" xfId="7" applyFont="1" applyAlignment="1">
      <alignment horizontal="center"/>
    </xf>
    <xf numFmtId="0" fontId="6" fillId="0" borderId="0" xfId="7" applyFont="1" applyAlignment="1">
      <alignment horizontal="center" wrapText="1"/>
    </xf>
    <xf numFmtId="0" fontId="6" fillId="0" borderId="0" xfId="9" applyFont="1" applyAlignment="1">
      <alignment horizontal="center"/>
    </xf>
    <xf numFmtId="0" fontId="8" fillId="6" borderId="2" xfId="9" applyFont="1" applyFill="1" applyBorder="1" applyAlignment="1">
      <alignment horizontal="center"/>
    </xf>
    <xf numFmtId="0" fontId="8" fillId="6" borderId="3" xfId="9" applyFont="1" applyFill="1" applyBorder="1" applyAlignment="1">
      <alignment horizontal="center"/>
    </xf>
    <xf numFmtId="0" fontId="8" fillId="6" borderId="4" xfId="9" applyFont="1" applyFill="1" applyBorder="1" applyAlignment="1">
      <alignment horizontal="center"/>
    </xf>
    <xf numFmtId="0" fontId="6" fillId="7" borderId="5" xfId="9" applyFont="1" applyFill="1" applyBorder="1" applyAlignment="1">
      <alignment horizontal="center" vertical="center" wrapText="1"/>
    </xf>
    <xf numFmtId="0" fontId="6" fillId="7" borderId="6" xfId="9" applyFont="1" applyFill="1" applyBorder="1" applyAlignment="1">
      <alignment horizontal="center" vertical="center" wrapText="1"/>
    </xf>
    <xf numFmtId="0" fontId="6" fillId="7" borderId="8" xfId="9" applyFont="1" applyFill="1" applyBorder="1" applyAlignment="1">
      <alignment horizontal="center" vertical="center" wrapText="1"/>
    </xf>
    <xf numFmtId="0" fontId="6" fillId="7" borderId="9" xfId="9" applyFont="1" applyFill="1" applyBorder="1" applyAlignment="1">
      <alignment horizontal="center" vertical="center" wrapText="1"/>
    </xf>
    <xf numFmtId="0" fontId="6" fillId="7" borderId="5" xfId="9" applyFont="1" applyFill="1" applyBorder="1" applyAlignment="1">
      <alignment horizontal="center" vertical="center"/>
    </xf>
    <xf numFmtId="0" fontId="6" fillId="7" borderId="7" xfId="9" applyFont="1" applyFill="1" applyBorder="1" applyAlignment="1">
      <alignment horizontal="center" vertical="center"/>
    </xf>
    <xf numFmtId="0" fontId="6" fillId="7" borderId="8" xfId="9" applyFont="1" applyFill="1" applyBorder="1" applyAlignment="1">
      <alignment horizontal="center" vertical="center"/>
    </xf>
    <xf numFmtId="0" fontId="6" fillId="7" borderId="10" xfId="9" applyFont="1" applyFill="1" applyBorder="1" applyAlignment="1">
      <alignment horizontal="center" vertical="center"/>
    </xf>
    <xf numFmtId="0" fontId="9" fillId="5" borderId="1" xfId="0" applyFont="1" applyFill="1" applyBorder="1" applyAlignment="1">
      <alignment horizontal="center" wrapText="1"/>
    </xf>
    <xf numFmtId="0" fontId="9" fillId="5" borderId="1" xfId="0" applyFont="1" applyFill="1" applyBorder="1" applyAlignment="1">
      <alignment horizontal="center"/>
    </xf>
    <xf numFmtId="2" fontId="4" fillId="0" borderId="25" xfId="1" applyNumberFormat="1" applyFont="1" applyBorder="1" applyAlignment="1">
      <alignment horizontal="center" vertical="center" wrapText="1"/>
    </xf>
    <xf numFmtId="2" fontId="4" fillId="0" borderId="26" xfId="1" applyNumberFormat="1" applyFont="1" applyBorder="1" applyAlignment="1">
      <alignment horizontal="center" vertical="center" wrapText="1"/>
    </xf>
    <xf numFmtId="2" fontId="4" fillId="0" borderId="1" xfId="1" applyNumberFormat="1" applyFont="1" applyBorder="1" applyAlignment="1">
      <alignment horizontal="center" vertical="center"/>
    </xf>
    <xf numFmtId="0" fontId="2" fillId="11" borderId="1" xfId="0" applyFont="1" applyFill="1" applyBorder="1" applyAlignment="1">
      <alignment horizontal="center" vertical="center"/>
    </xf>
    <xf numFmtId="2" fontId="4" fillId="0" borderId="1" xfId="1" applyNumberFormat="1" applyFont="1" applyBorder="1" applyAlignment="1">
      <alignment horizontal="center" vertical="center" wrapText="1"/>
    </xf>
    <xf numFmtId="0" fontId="12" fillId="18" borderId="1" xfId="10" applyFont="1" applyFill="1" applyBorder="1" applyAlignment="1">
      <alignment horizontal="left" vertical="center" wrapText="1"/>
    </xf>
    <xf numFmtId="0" fontId="12" fillId="3" borderId="1" xfId="10" applyFont="1" applyFill="1" applyBorder="1" applyAlignment="1">
      <alignment horizontal="left"/>
    </xf>
    <xf numFmtId="0" fontId="12" fillId="0" borderId="0" xfId="10" applyFont="1" applyAlignment="1">
      <alignment horizontal="center" vertical="center" wrapText="1"/>
    </xf>
    <xf numFmtId="0" fontId="12" fillId="18" borderId="1" xfId="10" applyFont="1" applyFill="1" applyBorder="1" applyAlignment="1">
      <alignment horizontal="center" vertical="center" wrapText="1"/>
    </xf>
    <xf numFmtId="0" fontId="12" fillId="3" borderId="1" xfId="10" applyFont="1" applyFill="1" applyBorder="1" applyAlignment="1">
      <alignment horizontal="center"/>
    </xf>
    <xf numFmtId="0" fontId="11" fillId="2" borderId="5" xfId="10" applyFont="1" applyFill="1" applyBorder="1" applyAlignment="1">
      <alignment horizontal="center" vertical="center"/>
    </xf>
    <xf numFmtId="0" fontId="11" fillId="2" borderId="7" xfId="10" applyFont="1" applyFill="1" applyBorder="1" applyAlignment="1">
      <alignment horizontal="center" vertical="center"/>
    </xf>
    <xf numFmtId="0" fontId="11" fillId="2" borderId="8" xfId="10" applyFont="1" applyFill="1" applyBorder="1" applyAlignment="1">
      <alignment horizontal="center" vertical="center"/>
    </xf>
    <xf numFmtId="0" fontId="11" fillId="2" borderId="10" xfId="10" applyFont="1" applyFill="1" applyBorder="1" applyAlignment="1">
      <alignment horizontal="center" vertical="center"/>
    </xf>
    <xf numFmtId="0" fontId="15" fillId="0" borderId="0" xfId="10" applyFont="1" applyAlignment="1">
      <alignment horizontal="center" vertical="center"/>
    </xf>
    <xf numFmtId="0" fontId="15" fillId="0" borderId="0" xfId="10" applyFont="1" applyAlignment="1">
      <alignment horizontal="center"/>
    </xf>
    <xf numFmtId="165" fontId="12" fillId="18" borderId="1" xfId="10" applyNumberFormat="1" applyFont="1" applyFill="1" applyBorder="1" applyAlignment="1">
      <alignment horizontal="left" vertical="center" wrapText="1"/>
    </xf>
    <xf numFmtId="0" fontId="11" fillId="2" borderId="9" xfId="10" applyFont="1" applyFill="1" applyBorder="1" applyAlignment="1">
      <alignment horizontal="center"/>
    </xf>
    <xf numFmtId="0" fontId="11" fillId="2" borderId="10" xfId="10" applyFont="1" applyFill="1" applyBorder="1" applyAlignment="1">
      <alignment horizontal="center"/>
    </xf>
  </cellXfs>
  <cellStyles count="11">
    <cellStyle name="Moeda" xfId="2" builtinId="4"/>
    <cellStyle name="Normal" xfId="0" builtinId="0"/>
    <cellStyle name="Normal 2" xfId="4"/>
    <cellStyle name="Normal 2 2" xfId="9"/>
    <cellStyle name="Normal 2 2 2" xfId="7"/>
    <cellStyle name="Normal 3" xfId="8"/>
    <cellStyle name="Normal 3 2" xfId="10"/>
    <cellStyle name="Porcentagem" xfId="3" builtinId="5"/>
    <cellStyle name="Porcentagem 2" xfId="5"/>
    <cellStyle name="Vírgula" xfId="1" builtinId="3"/>
    <cellStyle name="Vírgula 5" xfId="6"/>
  </cellStyles>
  <dxfs count="5">
    <dxf>
      <fill>
        <patternFill patternType="gray0625">
          <bgColor indexed="51"/>
        </patternFill>
      </fill>
    </dxf>
    <dxf>
      <fill>
        <patternFill patternType="gray125">
          <bgColor indexed="51"/>
        </patternFill>
      </fill>
    </dxf>
    <dxf>
      <font>
        <b/>
        <i/>
        <condense val="0"/>
        <extend val="0"/>
        <color indexed="10"/>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eb/Documents/Hidra/Queluzito/MuroCreche/Revisao02_15_06_2022/orcamentoFechamentoCreche_rev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eb/Documents/Hidra/Queluzito/InfraestruturaCasasPopulares/Revis&#227;o%2002/InfraestruturaOrcamento_re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Planilha1"/>
      <sheetName val="BDI"/>
      <sheetName val="Cronograma "/>
      <sheetName val="MemoriaMurosDeArrimo"/>
      <sheetName val="cpu-01"/>
    </sheetNames>
    <sheetDataSet>
      <sheetData sheetId="0">
        <row r="1">
          <cell r="A1" t="str">
            <v>PREFEITURA MUNICIPAL DE QUELUZITO</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PU"/>
      <sheetName val="BDI"/>
      <sheetName val="Levantamento"/>
      <sheetName val="Cronograma"/>
      <sheetName val="Planilha1"/>
    </sheetNames>
    <sheetDataSet>
      <sheetData sheetId="0">
        <row r="1">
          <cell r="A1" t="str">
            <v xml:space="preserve">PREFEITURA MUNICIPAL DE QUELUZITO </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36"/>
  <sheetViews>
    <sheetView tabSelected="1" view="pageBreakPreview" topLeftCell="A47" zoomScale="60" zoomScaleNormal="70" workbookViewId="0">
      <selection activeCell="G8" sqref="G8:G108"/>
    </sheetView>
  </sheetViews>
  <sheetFormatPr defaultColWidth="8.7109375" defaultRowHeight="12.75" x14ac:dyDescent="0.2"/>
  <cols>
    <col min="1" max="1" width="10.28515625" style="3" bestFit="1" customWidth="1"/>
    <col min="2" max="2" width="14.140625" style="3" customWidth="1"/>
    <col min="3" max="3" width="14.7109375" style="3" customWidth="1"/>
    <col min="4" max="4" width="61.7109375" style="8" customWidth="1"/>
    <col min="5" max="5" width="18.28515625" style="3" customWidth="1"/>
    <col min="6" max="6" width="14.28515625" style="76" customWidth="1"/>
    <col min="7" max="7" width="14.28515625" style="56" bestFit="1" customWidth="1"/>
    <col min="8" max="8" width="17.28515625" style="56" bestFit="1" customWidth="1"/>
    <col min="9" max="9" width="16.85546875" style="56" bestFit="1" customWidth="1"/>
    <col min="10" max="10" width="16" style="56" bestFit="1" customWidth="1"/>
    <col min="11" max="11" width="45.28515625" style="20" customWidth="1"/>
    <col min="12" max="12" width="15.5703125" style="20" customWidth="1"/>
    <col min="13" max="14" width="15.5703125" style="3" customWidth="1"/>
    <col min="15" max="15" width="14" style="3" bestFit="1" customWidth="1"/>
    <col min="16" max="16" width="17.7109375" style="3" bestFit="1" customWidth="1"/>
    <col min="17" max="16384" width="8.7109375" style="3"/>
  </cols>
  <sheetData>
    <row r="1" spans="1:16" ht="13.15" x14ac:dyDescent="0.3">
      <c r="A1" s="130" t="s">
        <v>357</v>
      </c>
      <c r="B1" s="130"/>
      <c r="C1" s="130"/>
      <c r="D1" s="130"/>
      <c r="E1" s="130"/>
      <c r="F1" s="130"/>
      <c r="G1" s="130"/>
      <c r="H1" s="130"/>
      <c r="I1" s="130"/>
      <c r="J1" s="130"/>
    </row>
    <row r="2" spans="1:16" x14ac:dyDescent="0.25">
      <c r="A2" s="130" t="s">
        <v>358</v>
      </c>
      <c r="B2" s="130"/>
      <c r="C2" s="130"/>
      <c r="D2" s="130"/>
      <c r="E2" s="130"/>
      <c r="F2" s="130"/>
      <c r="G2" s="130"/>
      <c r="H2" s="130"/>
      <c r="I2" s="130"/>
      <c r="J2" s="130"/>
    </row>
    <row r="3" spans="1:16" ht="13.15" customHeight="1" x14ac:dyDescent="0.2">
      <c r="A3" s="131" t="s">
        <v>380</v>
      </c>
      <c r="B3" s="131"/>
      <c r="C3" s="131"/>
      <c r="D3" s="131"/>
      <c r="E3" s="131"/>
      <c r="F3" s="131"/>
      <c r="G3" s="135" t="s">
        <v>359</v>
      </c>
      <c r="H3" s="135"/>
      <c r="I3" s="135"/>
      <c r="J3" s="135"/>
    </row>
    <row r="4" spans="1:16" x14ac:dyDescent="0.2">
      <c r="A4" s="131"/>
      <c r="B4" s="131"/>
      <c r="C4" s="131"/>
      <c r="D4" s="131"/>
      <c r="E4" s="131"/>
      <c r="F4" s="131"/>
      <c r="G4" s="56" t="s">
        <v>360</v>
      </c>
      <c r="H4" s="57" t="s">
        <v>361</v>
      </c>
      <c r="I4" s="56" t="s">
        <v>362</v>
      </c>
      <c r="J4" s="58">
        <f>BDI!G24</f>
        <v>0.25900000000000001</v>
      </c>
    </row>
    <row r="5" spans="1:16" ht="13.15" x14ac:dyDescent="0.25">
      <c r="A5" s="52"/>
      <c r="B5" s="52"/>
      <c r="C5" s="52"/>
      <c r="D5" s="52"/>
      <c r="E5" s="52"/>
      <c r="F5" s="59"/>
      <c r="G5" s="60"/>
      <c r="H5" s="60"/>
      <c r="I5" s="60"/>
      <c r="J5" s="61"/>
    </row>
    <row r="6" spans="1:16" ht="25.5" x14ac:dyDescent="0.2">
      <c r="A6" s="53" t="s">
        <v>363</v>
      </c>
      <c r="B6" s="53" t="s">
        <v>1</v>
      </c>
      <c r="C6" s="53" t="s">
        <v>0</v>
      </c>
      <c r="D6" s="54" t="s">
        <v>364</v>
      </c>
      <c r="E6" s="53" t="s">
        <v>365</v>
      </c>
      <c r="F6" s="62" t="s">
        <v>366</v>
      </c>
      <c r="G6" s="63" t="s">
        <v>367</v>
      </c>
      <c r="H6" s="63" t="s">
        <v>368</v>
      </c>
      <c r="I6" s="63" t="s">
        <v>369</v>
      </c>
      <c r="J6" s="63" t="s">
        <v>370</v>
      </c>
    </row>
    <row r="7" spans="1:16" x14ac:dyDescent="0.2">
      <c r="A7" s="42">
        <v>1</v>
      </c>
      <c r="B7" s="43"/>
      <c r="C7" s="43"/>
      <c r="D7" s="44" t="s">
        <v>378</v>
      </c>
      <c r="E7" s="43"/>
      <c r="F7" s="64"/>
      <c r="G7" s="65"/>
      <c r="H7" s="66">
        <f>SUM(H8:H10)</f>
        <v>0</v>
      </c>
      <c r="I7" s="67"/>
      <c r="J7" s="66">
        <f>SUM(J8:J10)</f>
        <v>0</v>
      </c>
    </row>
    <row r="8" spans="1:16" ht="63.75" x14ac:dyDescent="0.2">
      <c r="A8" s="24" t="s">
        <v>100</v>
      </c>
      <c r="B8" s="24" t="s">
        <v>11</v>
      </c>
      <c r="C8" s="24" t="s">
        <v>88</v>
      </c>
      <c r="D8" s="25" t="s">
        <v>87</v>
      </c>
      <c r="E8" s="24" t="s">
        <v>32</v>
      </c>
      <c r="F8" s="68">
        <v>1</v>
      </c>
      <c r="G8" s="69"/>
      <c r="H8" s="69">
        <f>F8*G8</f>
        <v>0</v>
      </c>
      <c r="I8" s="70">
        <f>ROUND((G8*(1+$J$4)),2)</f>
        <v>0</v>
      </c>
      <c r="J8" s="69">
        <f t="shared" ref="J8" si="0">F8*I8</f>
        <v>0</v>
      </c>
    </row>
    <row r="9" spans="1:16" x14ac:dyDescent="0.2">
      <c r="A9" s="24" t="s">
        <v>101</v>
      </c>
      <c r="B9" s="24" t="s">
        <v>371</v>
      </c>
      <c r="C9" s="24" t="s">
        <v>371</v>
      </c>
      <c r="D9" s="26" t="s">
        <v>91</v>
      </c>
      <c r="E9" s="24" t="s">
        <v>94</v>
      </c>
      <c r="F9" s="68">
        <v>4</v>
      </c>
      <c r="G9" s="69"/>
      <c r="H9" s="69">
        <f t="shared" ref="H9:H10" si="1">F9*G9</f>
        <v>0</v>
      </c>
      <c r="I9" s="70">
        <f t="shared" ref="I9:I10" si="2">ROUND((G9*(1+$J$4)),2)</f>
        <v>0</v>
      </c>
      <c r="J9" s="69">
        <f t="shared" ref="J9:J10" si="3">F9*I9</f>
        <v>0</v>
      </c>
    </row>
    <row r="10" spans="1:16" x14ac:dyDescent="0.2">
      <c r="A10" s="24" t="s">
        <v>102</v>
      </c>
      <c r="B10" s="24" t="s">
        <v>11</v>
      </c>
      <c r="C10" s="27" t="s">
        <v>321</v>
      </c>
      <c r="D10" s="25" t="s">
        <v>95</v>
      </c>
      <c r="E10" s="24" t="s">
        <v>32</v>
      </c>
      <c r="F10" s="68">
        <v>1</v>
      </c>
      <c r="G10" s="69"/>
      <c r="H10" s="69">
        <f t="shared" si="1"/>
        <v>0</v>
      </c>
      <c r="I10" s="70">
        <f t="shared" si="2"/>
        <v>0</v>
      </c>
      <c r="J10" s="69">
        <f t="shared" si="3"/>
        <v>0</v>
      </c>
    </row>
    <row r="11" spans="1:16" x14ac:dyDescent="0.2">
      <c r="A11" s="42">
        <v>2</v>
      </c>
      <c r="B11" s="43"/>
      <c r="C11" s="43"/>
      <c r="D11" s="44" t="s">
        <v>138</v>
      </c>
      <c r="E11" s="43"/>
      <c r="F11" s="64"/>
      <c r="G11" s="65"/>
      <c r="H11" s="66">
        <f>SUM(H12:H100)</f>
        <v>0</v>
      </c>
      <c r="I11" s="67"/>
      <c r="J11" s="66">
        <f>SUM(J12:J100)</f>
        <v>0</v>
      </c>
    </row>
    <row r="12" spans="1:16" x14ac:dyDescent="0.2">
      <c r="A12" s="39" t="s">
        <v>134</v>
      </c>
      <c r="B12" s="40"/>
      <c r="C12" s="40"/>
      <c r="D12" s="41" t="s">
        <v>40</v>
      </c>
      <c r="E12" s="40"/>
      <c r="F12" s="71"/>
      <c r="G12" s="48"/>
      <c r="H12" s="48"/>
      <c r="I12" s="72"/>
      <c r="J12" s="73"/>
      <c r="P12" s="4"/>
    </row>
    <row r="13" spans="1:16" ht="25.5" x14ac:dyDescent="0.2">
      <c r="A13" s="2" t="s">
        <v>140</v>
      </c>
      <c r="B13" s="2" t="s">
        <v>11</v>
      </c>
      <c r="C13" s="27" t="s">
        <v>153</v>
      </c>
      <c r="D13" s="28" t="s">
        <v>41</v>
      </c>
      <c r="E13" s="2" t="s">
        <v>6</v>
      </c>
      <c r="F13" s="74">
        <f>5*0.4*2*2+3.84+2.8</f>
        <v>14.64</v>
      </c>
      <c r="G13" s="29"/>
      <c r="H13" s="69">
        <f t="shared" ref="H13:H22" si="4">F13*G13</f>
        <v>0</v>
      </c>
      <c r="I13" s="70">
        <f t="shared" ref="I13:I22" si="5">ROUND((G13*(1+$J$4)),2)</f>
        <v>0</v>
      </c>
      <c r="J13" s="32">
        <f t="shared" ref="J13" si="6">F13*I13</f>
        <v>0</v>
      </c>
      <c r="P13" s="4"/>
    </row>
    <row r="14" spans="1:16" x14ac:dyDescent="0.2">
      <c r="A14" s="2" t="s">
        <v>141</v>
      </c>
      <c r="B14" s="2" t="s">
        <v>11</v>
      </c>
      <c r="C14" s="27" t="s">
        <v>148</v>
      </c>
      <c r="D14" s="30" t="s">
        <v>149</v>
      </c>
      <c r="E14" s="2" t="s">
        <v>4</v>
      </c>
      <c r="F14" s="74">
        <f>292.75+(64.38)+67.6</f>
        <v>424.73</v>
      </c>
      <c r="G14" s="29"/>
      <c r="H14" s="69">
        <f t="shared" si="4"/>
        <v>0</v>
      </c>
      <c r="I14" s="70">
        <f t="shared" si="5"/>
        <v>0</v>
      </c>
      <c r="J14" s="32">
        <f t="shared" ref="J14" si="7">F14*I14</f>
        <v>0</v>
      </c>
      <c r="P14" s="4"/>
    </row>
    <row r="15" spans="1:16" ht="25.5" x14ac:dyDescent="0.2">
      <c r="A15" s="2" t="s">
        <v>142</v>
      </c>
      <c r="B15" s="2" t="s">
        <v>11</v>
      </c>
      <c r="C15" s="27" t="s">
        <v>159</v>
      </c>
      <c r="D15" s="7" t="s">
        <v>106</v>
      </c>
      <c r="E15" s="2" t="s">
        <v>4</v>
      </c>
      <c r="F15" s="74">
        <v>27.68</v>
      </c>
      <c r="G15" s="29"/>
      <c r="H15" s="69">
        <f t="shared" si="4"/>
        <v>0</v>
      </c>
      <c r="I15" s="70">
        <f t="shared" si="5"/>
        <v>0</v>
      </c>
      <c r="J15" s="32">
        <f t="shared" ref="J15" si="8">F15*I15</f>
        <v>0</v>
      </c>
      <c r="P15" s="4"/>
    </row>
    <row r="16" spans="1:16" ht="38.25" x14ac:dyDescent="0.2">
      <c r="A16" s="2" t="s">
        <v>143</v>
      </c>
      <c r="B16" s="2" t="s">
        <v>11</v>
      </c>
      <c r="C16" s="27" t="s">
        <v>151</v>
      </c>
      <c r="D16" s="28" t="s">
        <v>150</v>
      </c>
      <c r="E16" s="2" t="s">
        <v>4</v>
      </c>
      <c r="F16" s="74">
        <v>123.24</v>
      </c>
      <c r="G16" s="29"/>
      <c r="H16" s="69">
        <f t="shared" si="4"/>
        <v>0</v>
      </c>
      <c r="I16" s="70">
        <f t="shared" si="5"/>
        <v>0</v>
      </c>
      <c r="J16" s="32">
        <f t="shared" ref="J16:J18" si="9">F16*I16</f>
        <v>0</v>
      </c>
      <c r="P16" s="4"/>
    </row>
    <row r="17" spans="1:16" ht="25.5" x14ac:dyDescent="0.2">
      <c r="A17" s="2" t="s">
        <v>144</v>
      </c>
      <c r="B17" s="2" t="s">
        <v>11</v>
      </c>
      <c r="C17" s="27" t="s">
        <v>158</v>
      </c>
      <c r="D17" s="7" t="s">
        <v>42</v>
      </c>
      <c r="E17" s="2" t="s">
        <v>36</v>
      </c>
      <c r="F17" s="74">
        <v>1.54</v>
      </c>
      <c r="G17" s="29"/>
      <c r="H17" s="69">
        <f t="shared" si="4"/>
        <v>0</v>
      </c>
      <c r="I17" s="70">
        <f t="shared" si="5"/>
        <v>0</v>
      </c>
      <c r="J17" s="32">
        <f t="shared" si="9"/>
        <v>0</v>
      </c>
      <c r="P17" s="4"/>
    </row>
    <row r="18" spans="1:16" ht="25.5" x14ac:dyDescent="0.2">
      <c r="A18" s="2" t="s">
        <v>145</v>
      </c>
      <c r="B18" s="2" t="s">
        <v>11</v>
      </c>
      <c r="C18" s="27" t="s">
        <v>157</v>
      </c>
      <c r="D18" s="7" t="s">
        <v>86</v>
      </c>
      <c r="E18" s="2" t="s">
        <v>32</v>
      </c>
      <c r="F18" s="74">
        <v>16</v>
      </c>
      <c r="G18" s="29"/>
      <c r="H18" s="69">
        <f t="shared" si="4"/>
        <v>0</v>
      </c>
      <c r="I18" s="70">
        <f t="shared" si="5"/>
        <v>0</v>
      </c>
      <c r="J18" s="32">
        <f t="shared" si="9"/>
        <v>0</v>
      </c>
      <c r="P18" s="4"/>
    </row>
    <row r="19" spans="1:16" ht="25.5" x14ac:dyDescent="0.2">
      <c r="A19" s="2" t="s">
        <v>146</v>
      </c>
      <c r="B19" s="2" t="s">
        <v>11</v>
      </c>
      <c r="C19" s="27" t="s">
        <v>156</v>
      </c>
      <c r="D19" s="7" t="s">
        <v>104</v>
      </c>
      <c r="E19" s="2" t="s">
        <v>6</v>
      </c>
      <c r="F19" s="74">
        <f>(F13+F15+F16+F17+F18)*1.5</f>
        <v>274.64999999999998</v>
      </c>
      <c r="G19" s="29"/>
      <c r="H19" s="69">
        <f t="shared" si="4"/>
        <v>0</v>
      </c>
      <c r="I19" s="70">
        <f t="shared" si="5"/>
        <v>0</v>
      </c>
      <c r="J19" s="32">
        <f t="shared" ref="J19" si="10">F19*I19</f>
        <v>0</v>
      </c>
      <c r="P19" s="4"/>
    </row>
    <row r="20" spans="1:16" ht="25.5" x14ac:dyDescent="0.2">
      <c r="A20" s="2" t="s">
        <v>245</v>
      </c>
      <c r="B20" s="2" t="s">
        <v>11</v>
      </c>
      <c r="C20" s="27" t="s">
        <v>155</v>
      </c>
      <c r="D20" s="7" t="s">
        <v>108</v>
      </c>
      <c r="E20" s="2" t="s">
        <v>4</v>
      </c>
      <c r="F20" s="74">
        <f>(11*0.8*2.1+3*0.45*0.6)</f>
        <v>19.290000000000003</v>
      </c>
      <c r="G20" s="29"/>
      <c r="H20" s="69">
        <f t="shared" si="4"/>
        <v>0</v>
      </c>
      <c r="I20" s="70">
        <f t="shared" si="5"/>
        <v>0</v>
      </c>
      <c r="J20" s="32">
        <f t="shared" ref="J20" si="11">F20*I20</f>
        <v>0</v>
      </c>
      <c r="P20" s="4"/>
    </row>
    <row r="21" spans="1:16" ht="25.5" x14ac:dyDescent="0.2">
      <c r="A21" s="2" t="s">
        <v>246</v>
      </c>
      <c r="B21" s="2" t="s">
        <v>11</v>
      </c>
      <c r="C21" s="27" t="s">
        <v>154</v>
      </c>
      <c r="D21" s="7" t="s">
        <v>127</v>
      </c>
      <c r="E21" s="2" t="s">
        <v>4</v>
      </c>
      <c r="F21" s="74">
        <f>52.98</f>
        <v>52.98</v>
      </c>
      <c r="G21" s="29"/>
      <c r="H21" s="69">
        <f t="shared" si="4"/>
        <v>0</v>
      </c>
      <c r="I21" s="70">
        <f t="shared" si="5"/>
        <v>0</v>
      </c>
      <c r="J21" s="32">
        <f t="shared" ref="J21" si="12">F21*I21</f>
        <v>0</v>
      </c>
      <c r="P21" s="4"/>
    </row>
    <row r="22" spans="1:16" x14ac:dyDescent="0.2">
      <c r="A22" s="2" t="s">
        <v>147</v>
      </c>
      <c r="B22" s="40" t="s">
        <v>11</v>
      </c>
      <c r="C22" s="45" t="s">
        <v>154</v>
      </c>
      <c r="D22" s="46" t="s">
        <v>152</v>
      </c>
      <c r="E22" s="40" t="s">
        <v>32</v>
      </c>
      <c r="F22" s="71">
        <v>15</v>
      </c>
      <c r="G22" s="48"/>
      <c r="H22" s="69">
        <f t="shared" si="4"/>
        <v>0</v>
      </c>
      <c r="I22" s="70">
        <f t="shared" si="5"/>
        <v>0</v>
      </c>
      <c r="J22" s="48">
        <f t="shared" ref="J22" si="13">F22*I22</f>
        <v>0</v>
      </c>
      <c r="P22" s="4"/>
    </row>
    <row r="23" spans="1:16" ht="13.15" x14ac:dyDescent="0.25">
      <c r="A23" s="39" t="s">
        <v>247</v>
      </c>
      <c r="B23" s="39"/>
      <c r="C23" s="39"/>
      <c r="D23" s="41" t="s">
        <v>99</v>
      </c>
      <c r="E23" s="39"/>
      <c r="F23" s="75"/>
      <c r="G23" s="73"/>
      <c r="H23" s="73"/>
      <c r="I23" s="73"/>
      <c r="J23" s="73"/>
      <c r="P23" s="4"/>
    </row>
    <row r="24" spans="1:16" ht="25.5" x14ac:dyDescent="0.2">
      <c r="A24" s="40" t="s">
        <v>248</v>
      </c>
      <c r="B24" s="40" t="s">
        <v>11</v>
      </c>
      <c r="C24" s="45" t="s">
        <v>161</v>
      </c>
      <c r="D24" s="47" t="s">
        <v>160</v>
      </c>
      <c r="E24" s="40" t="s">
        <v>4</v>
      </c>
      <c r="F24" s="71">
        <f>153.52</f>
        <v>153.52000000000001</v>
      </c>
      <c r="G24" s="48"/>
      <c r="H24" s="69">
        <f t="shared" ref="H24:H28" si="14">F24*G24</f>
        <v>0</v>
      </c>
      <c r="I24" s="70">
        <f t="shared" ref="I24:I28" si="15">ROUND((G24*(1+$J$4)),2)</f>
        <v>0</v>
      </c>
      <c r="J24" s="48">
        <f t="shared" ref="J24" si="16">F24*I24</f>
        <v>0</v>
      </c>
      <c r="P24" s="4"/>
    </row>
    <row r="25" spans="1:16" ht="25.5" x14ac:dyDescent="0.2">
      <c r="A25" s="40" t="s">
        <v>249</v>
      </c>
      <c r="B25" s="40" t="s">
        <v>11</v>
      </c>
      <c r="C25" s="45" t="s">
        <v>163</v>
      </c>
      <c r="D25" s="47" t="s">
        <v>162</v>
      </c>
      <c r="E25" s="40" t="s">
        <v>6</v>
      </c>
      <c r="F25" s="71">
        <f>F24*0.05</f>
        <v>7.676000000000001</v>
      </c>
      <c r="G25" s="48"/>
      <c r="H25" s="69">
        <f t="shared" si="14"/>
        <v>0</v>
      </c>
      <c r="I25" s="70">
        <f t="shared" si="15"/>
        <v>0</v>
      </c>
      <c r="J25" s="48">
        <f t="shared" ref="J25" si="17">F25*I25</f>
        <v>0</v>
      </c>
      <c r="P25" s="4"/>
    </row>
    <row r="26" spans="1:16" ht="38.25" x14ac:dyDescent="0.2">
      <c r="A26" s="40" t="s">
        <v>250</v>
      </c>
      <c r="B26" s="40" t="s">
        <v>11</v>
      </c>
      <c r="C26" s="45" t="s">
        <v>172</v>
      </c>
      <c r="D26" s="47" t="s">
        <v>171</v>
      </c>
      <c r="E26" s="40" t="s">
        <v>4</v>
      </c>
      <c r="F26" s="71">
        <v>123.52</v>
      </c>
      <c r="G26" s="48"/>
      <c r="H26" s="69">
        <f t="shared" si="14"/>
        <v>0</v>
      </c>
      <c r="I26" s="70">
        <f t="shared" si="15"/>
        <v>0</v>
      </c>
      <c r="J26" s="48">
        <f t="shared" ref="J26" si="18">F26*I26</f>
        <v>0</v>
      </c>
      <c r="P26" s="4"/>
    </row>
    <row r="27" spans="1:16" x14ac:dyDescent="0.2">
      <c r="A27" s="40" t="s">
        <v>251</v>
      </c>
      <c r="B27" s="40" t="s">
        <v>11</v>
      </c>
      <c r="C27" s="45" t="s">
        <v>165</v>
      </c>
      <c r="D27" s="45" t="s">
        <v>164</v>
      </c>
      <c r="E27" s="40" t="s">
        <v>4</v>
      </c>
      <c r="F27" s="71">
        <f>F24-F26</f>
        <v>30.000000000000014</v>
      </c>
      <c r="G27" s="48"/>
      <c r="H27" s="69">
        <f t="shared" si="14"/>
        <v>0</v>
      </c>
      <c r="I27" s="70">
        <f t="shared" si="15"/>
        <v>0</v>
      </c>
      <c r="J27" s="48">
        <f t="shared" ref="J27" si="19">F27*I27</f>
        <v>0</v>
      </c>
      <c r="P27" s="4"/>
    </row>
    <row r="28" spans="1:16" ht="13.15" x14ac:dyDescent="0.25">
      <c r="A28" s="40" t="s">
        <v>252</v>
      </c>
      <c r="B28" s="40" t="s">
        <v>11</v>
      </c>
      <c r="C28" s="45" t="s">
        <v>238</v>
      </c>
      <c r="D28" s="45" t="s">
        <v>237</v>
      </c>
      <c r="E28" s="40" t="s">
        <v>4</v>
      </c>
      <c r="F28" s="71">
        <f>3+7*0.8*0.2+3*2*0.2+15*0.2</f>
        <v>8.32</v>
      </c>
      <c r="G28" s="48"/>
      <c r="H28" s="69">
        <f t="shared" si="14"/>
        <v>0</v>
      </c>
      <c r="I28" s="70">
        <f t="shared" si="15"/>
        <v>0</v>
      </c>
      <c r="J28" s="48">
        <f t="shared" ref="J28" si="20">F28*I28</f>
        <v>0</v>
      </c>
      <c r="P28" s="4"/>
    </row>
    <row r="29" spans="1:16" ht="13.15" x14ac:dyDescent="0.25">
      <c r="A29" s="39" t="s">
        <v>253</v>
      </c>
      <c r="B29" s="40"/>
      <c r="C29" s="40"/>
      <c r="D29" s="41" t="s">
        <v>203</v>
      </c>
      <c r="E29" s="40"/>
      <c r="F29" s="71"/>
      <c r="G29" s="48"/>
      <c r="H29" s="48"/>
      <c r="I29" s="72"/>
      <c r="J29" s="48"/>
      <c r="P29" s="4"/>
    </row>
    <row r="30" spans="1:16" ht="25.5" x14ac:dyDescent="0.2">
      <c r="A30" s="40" t="s">
        <v>254</v>
      </c>
      <c r="B30" s="40" t="s">
        <v>11</v>
      </c>
      <c r="C30" s="45" t="s">
        <v>137</v>
      </c>
      <c r="D30" s="47" t="s">
        <v>34</v>
      </c>
      <c r="E30" s="40" t="s">
        <v>35</v>
      </c>
      <c r="F30" s="71">
        <f>F32*80</f>
        <v>201.20000000000002</v>
      </c>
      <c r="G30" s="48"/>
      <c r="H30" s="69">
        <f t="shared" ref="H30:H36" si="21">F30*G30</f>
        <v>0</v>
      </c>
      <c r="I30" s="70">
        <f t="shared" ref="I30:I36" si="22">ROUND((G30*(1+$J$4)),2)</f>
        <v>0</v>
      </c>
      <c r="J30" s="48">
        <f t="shared" ref="J30" si="23">F30*I30</f>
        <v>0</v>
      </c>
      <c r="P30" s="4"/>
    </row>
    <row r="31" spans="1:16" ht="25.5" x14ac:dyDescent="0.2">
      <c r="A31" s="40" t="s">
        <v>255</v>
      </c>
      <c r="B31" s="40" t="s">
        <v>11</v>
      </c>
      <c r="C31" s="45" t="s">
        <v>205</v>
      </c>
      <c r="D31" s="47" t="s">
        <v>204</v>
      </c>
      <c r="E31" s="40" t="s">
        <v>4</v>
      </c>
      <c r="F31" s="71">
        <f>5*3*(0.25+0.25+0.25+0.25)</f>
        <v>15</v>
      </c>
      <c r="G31" s="48"/>
      <c r="H31" s="69">
        <f t="shared" si="21"/>
        <v>0</v>
      </c>
      <c r="I31" s="70">
        <f t="shared" si="22"/>
        <v>0</v>
      </c>
      <c r="J31" s="48">
        <f t="shared" ref="J31:J35" si="24">F31*I31</f>
        <v>0</v>
      </c>
      <c r="P31" s="4"/>
    </row>
    <row r="32" spans="1:16" ht="38.25" x14ac:dyDescent="0.2">
      <c r="A32" s="40" t="s">
        <v>256</v>
      </c>
      <c r="B32" s="40" t="s">
        <v>11</v>
      </c>
      <c r="C32" s="45" t="s">
        <v>207</v>
      </c>
      <c r="D32" s="47" t="s">
        <v>206</v>
      </c>
      <c r="E32" s="40" t="s">
        <v>6</v>
      </c>
      <c r="F32" s="71">
        <f>10*0.4*0.4*0.4+10*3*0.25*0.25</f>
        <v>2.5150000000000001</v>
      </c>
      <c r="G32" s="48"/>
      <c r="H32" s="69">
        <f t="shared" si="21"/>
        <v>0</v>
      </c>
      <c r="I32" s="70">
        <f t="shared" si="22"/>
        <v>0</v>
      </c>
      <c r="J32" s="48">
        <f t="shared" si="24"/>
        <v>0</v>
      </c>
      <c r="P32" s="4"/>
    </row>
    <row r="33" spans="1:16" x14ac:dyDescent="0.2">
      <c r="A33" s="40" t="s">
        <v>257</v>
      </c>
      <c r="B33" s="40" t="s">
        <v>11</v>
      </c>
      <c r="C33" s="45" t="s">
        <v>209</v>
      </c>
      <c r="D33" s="45" t="s">
        <v>208</v>
      </c>
      <c r="E33" s="40" t="s">
        <v>6</v>
      </c>
      <c r="F33" s="71">
        <f>8*0.4*0.4*0.4</f>
        <v>0.51200000000000012</v>
      </c>
      <c r="G33" s="48"/>
      <c r="H33" s="69">
        <f t="shared" si="21"/>
        <v>0</v>
      </c>
      <c r="I33" s="70">
        <f t="shared" si="22"/>
        <v>0</v>
      </c>
      <c r="J33" s="48">
        <f t="shared" si="24"/>
        <v>0</v>
      </c>
      <c r="P33" s="4"/>
    </row>
    <row r="34" spans="1:16" ht="25.5" x14ac:dyDescent="0.2">
      <c r="A34" s="40" t="s">
        <v>258</v>
      </c>
      <c r="B34" s="40" t="s">
        <v>11</v>
      </c>
      <c r="C34" s="45" t="s">
        <v>156</v>
      </c>
      <c r="D34" s="49" t="s">
        <v>104</v>
      </c>
      <c r="E34" s="40" t="s">
        <v>6</v>
      </c>
      <c r="F34" s="71">
        <f>8*0.4*0.4*0.4</f>
        <v>0.51200000000000012</v>
      </c>
      <c r="G34" s="48"/>
      <c r="H34" s="69">
        <f t="shared" si="21"/>
        <v>0</v>
      </c>
      <c r="I34" s="70">
        <f t="shared" si="22"/>
        <v>0</v>
      </c>
      <c r="J34" s="48">
        <f>F34*I34</f>
        <v>0</v>
      </c>
      <c r="P34" s="4"/>
    </row>
    <row r="35" spans="1:16" ht="25.5" x14ac:dyDescent="0.2">
      <c r="A35" s="40" t="s">
        <v>259</v>
      </c>
      <c r="B35" s="40" t="s">
        <v>11</v>
      </c>
      <c r="C35" s="45" t="s">
        <v>163</v>
      </c>
      <c r="D35" s="47" t="s">
        <v>162</v>
      </c>
      <c r="E35" s="40" t="s">
        <v>6</v>
      </c>
      <c r="F35" s="71">
        <f>8*0.4*0.4*0.05</f>
        <v>6.4000000000000015E-2</v>
      </c>
      <c r="G35" s="48"/>
      <c r="H35" s="69">
        <f t="shared" si="21"/>
        <v>0</v>
      </c>
      <c r="I35" s="70">
        <f t="shared" si="22"/>
        <v>0</v>
      </c>
      <c r="J35" s="48">
        <f t="shared" si="24"/>
        <v>0</v>
      </c>
      <c r="P35" s="4"/>
    </row>
    <row r="36" spans="1:16" ht="38.25" x14ac:dyDescent="0.2">
      <c r="A36" s="40" t="s">
        <v>260</v>
      </c>
      <c r="B36" s="40" t="s">
        <v>11</v>
      </c>
      <c r="C36" s="45" t="s">
        <v>211</v>
      </c>
      <c r="D36" s="47" t="s">
        <v>210</v>
      </c>
      <c r="E36" s="40" t="s">
        <v>212</v>
      </c>
      <c r="F36" s="71">
        <v>74.58</v>
      </c>
      <c r="G36" s="48"/>
      <c r="H36" s="69">
        <f t="shared" si="21"/>
        <v>0</v>
      </c>
      <c r="I36" s="70">
        <f t="shared" si="22"/>
        <v>0</v>
      </c>
      <c r="J36" s="48">
        <f t="shared" ref="J36" si="25">F36*I36</f>
        <v>0</v>
      </c>
      <c r="P36" s="4"/>
    </row>
    <row r="37" spans="1:16" ht="13.15" x14ac:dyDescent="0.25">
      <c r="A37" s="39" t="s">
        <v>261</v>
      </c>
      <c r="B37" s="39"/>
      <c r="C37" s="39"/>
      <c r="D37" s="41" t="s">
        <v>107</v>
      </c>
      <c r="E37" s="39"/>
      <c r="F37" s="75"/>
      <c r="G37" s="73"/>
      <c r="H37" s="73"/>
      <c r="I37" s="73"/>
      <c r="J37" s="73"/>
      <c r="P37" s="4"/>
    </row>
    <row r="38" spans="1:16" ht="25.5" x14ac:dyDescent="0.2">
      <c r="A38" s="40" t="s">
        <v>262</v>
      </c>
      <c r="B38" s="40" t="s">
        <v>11</v>
      </c>
      <c r="C38" s="50" t="s">
        <v>332</v>
      </c>
      <c r="D38" s="47" t="s">
        <v>188</v>
      </c>
      <c r="E38" s="40" t="s">
        <v>4</v>
      </c>
      <c r="F38" s="71">
        <f>27-(8*0.6*1.8)+3.5*1.8</f>
        <v>24.66</v>
      </c>
      <c r="G38" s="55"/>
      <c r="H38" s="69">
        <f t="shared" ref="H38:H57" si="26">F38*G38</f>
        <v>0</v>
      </c>
      <c r="I38" s="70">
        <f t="shared" ref="I38:I57" si="27">ROUND((G38*(1+$J$4)),2)</f>
        <v>0</v>
      </c>
      <c r="J38" s="48">
        <f>F38*I38</f>
        <v>0</v>
      </c>
      <c r="P38" s="4"/>
    </row>
    <row r="39" spans="1:16" ht="26.45" x14ac:dyDescent="0.25">
      <c r="A39" s="40" t="s">
        <v>265</v>
      </c>
      <c r="B39" s="40" t="s">
        <v>11</v>
      </c>
      <c r="C39" s="45" t="s">
        <v>202</v>
      </c>
      <c r="D39" s="47" t="s">
        <v>201</v>
      </c>
      <c r="E39" s="40" t="s">
        <v>4</v>
      </c>
      <c r="F39" s="71">
        <f>16.8+5</f>
        <v>21.8</v>
      </c>
      <c r="G39" s="48"/>
      <c r="H39" s="69">
        <f t="shared" si="26"/>
        <v>0</v>
      </c>
      <c r="I39" s="70">
        <f t="shared" si="27"/>
        <v>0</v>
      </c>
      <c r="J39" s="48">
        <f t="shared" ref="J39:J48" si="28">F39*I39</f>
        <v>0</v>
      </c>
      <c r="P39" s="4"/>
    </row>
    <row r="40" spans="1:16" ht="38.25" x14ac:dyDescent="0.2">
      <c r="A40" s="40" t="s">
        <v>266</v>
      </c>
      <c r="B40" s="40" t="s">
        <v>11</v>
      </c>
      <c r="C40" s="45" t="s">
        <v>179</v>
      </c>
      <c r="D40" s="47" t="s">
        <v>178</v>
      </c>
      <c r="E40" s="40" t="s">
        <v>4</v>
      </c>
      <c r="F40" s="71">
        <f>22.21+40*1.2+5.8</f>
        <v>76.010000000000005</v>
      </c>
      <c r="G40" s="48"/>
      <c r="H40" s="69">
        <f t="shared" si="26"/>
        <v>0</v>
      </c>
      <c r="I40" s="70">
        <f t="shared" si="27"/>
        <v>0</v>
      </c>
      <c r="J40" s="48">
        <f t="shared" si="28"/>
        <v>0</v>
      </c>
      <c r="P40" s="4"/>
    </row>
    <row r="41" spans="1:16" ht="38.25" x14ac:dyDescent="0.2">
      <c r="A41" s="40" t="s">
        <v>267</v>
      </c>
      <c r="B41" s="40" t="s">
        <v>11</v>
      </c>
      <c r="C41" s="45" t="s">
        <v>181</v>
      </c>
      <c r="D41" s="47" t="s">
        <v>180</v>
      </c>
      <c r="E41" s="40" t="s">
        <v>4</v>
      </c>
      <c r="F41" s="71">
        <f>F40*2+76.6</f>
        <v>228.62</v>
      </c>
      <c r="G41" s="48"/>
      <c r="H41" s="69">
        <f t="shared" si="26"/>
        <v>0</v>
      </c>
      <c r="I41" s="70">
        <f t="shared" si="27"/>
        <v>0</v>
      </c>
      <c r="J41" s="48">
        <f t="shared" si="28"/>
        <v>0</v>
      </c>
      <c r="P41" s="4"/>
    </row>
    <row r="42" spans="1:16" ht="25.5" x14ac:dyDescent="0.2">
      <c r="A42" s="40" t="s">
        <v>263</v>
      </c>
      <c r="B42" s="40" t="s">
        <v>11</v>
      </c>
      <c r="C42" s="45" t="s">
        <v>183</v>
      </c>
      <c r="D42" s="47" t="s">
        <v>182</v>
      </c>
      <c r="E42" s="40" t="s">
        <v>4</v>
      </c>
      <c r="F42" s="71">
        <v>121.8</v>
      </c>
      <c r="G42" s="48"/>
      <c r="H42" s="69">
        <f t="shared" si="26"/>
        <v>0</v>
      </c>
      <c r="I42" s="70">
        <f t="shared" si="27"/>
        <v>0</v>
      </c>
      <c r="J42" s="48">
        <f t="shared" si="28"/>
        <v>0</v>
      </c>
      <c r="P42" s="4"/>
    </row>
    <row r="43" spans="1:16" ht="63.75" x14ac:dyDescent="0.2">
      <c r="A43" s="40" t="s">
        <v>268</v>
      </c>
      <c r="B43" s="40" t="s">
        <v>11</v>
      </c>
      <c r="C43" s="45" t="s">
        <v>185</v>
      </c>
      <c r="D43" s="47" t="s">
        <v>184</v>
      </c>
      <c r="E43" s="40" t="s">
        <v>4</v>
      </c>
      <c r="F43" s="71">
        <f>F42</f>
        <v>121.8</v>
      </c>
      <c r="G43" s="48"/>
      <c r="H43" s="69">
        <f t="shared" si="26"/>
        <v>0</v>
      </c>
      <c r="I43" s="70">
        <f t="shared" si="27"/>
        <v>0</v>
      </c>
      <c r="J43" s="48">
        <f t="shared" ref="J43" si="29">F43*I43</f>
        <v>0</v>
      </c>
      <c r="P43" s="4"/>
    </row>
    <row r="44" spans="1:16" ht="38.25" x14ac:dyDescent="0.2">
      <c r="A44" s="40" t="s">
        <v>269</v>
      </c>
      <c r="B44" s="40" t="s">
        <v>11</v>
      </c>
      <c r="C44" s="45" t="s">
        <v>187</v>
      </c>
      <c r="D44" s="47" t="s">
        <v>186</v>
      </c>
      <c r="E44" s="40" t="s">
        <v>4</v>
      </c>
      <c r="F44" s="71">
        <f>14.8*0.15*0.15</f>
        <v>0.33300000000000002</v>
      </c>
      <c r="G44" s="48"/>
      <c r="H44" s="69">
        <f t="shared" si="26"/>
        <v>0</v>
      </c>
      <c r="I44" s="70">
        <f t="shared" si="27"/>
        <v>0</v>
      </c>
      <c r="J44" s="48">
        <f t="shared" ref="J44:J45" si="30">F44*I44</f>
        <v>0</v>
      </c>
      <c r="M44" s="31"/>
      <c r="P44" s="4"/>
    </row>
    <row r="45" spans="1:16" ht="38.25" x14ac:dyDescent="0.2">
      <c r="A45" s="40" t="s">
        <v>270</v>
      </c>
      <c r="B45" s="40" t="s">
        <v>11</v>
      </c>
      <c r="C45" s="45" t="s">
        <v>214</v>
      </c>
      <c r="D45" s="47" t="s">
        <v>213</v>
      </c>
      <c r="E45" s="40" t="s">
        <v>4</v>
      </c>
      <c r="F45" s="71">
        <f>96.6+87</f>
        <v>183.6</v>
      </c>
      <c r="G45" s="48"/>
      <c r="H45" s="69">
        <f t="shared" si="26"/>
        <v>0</v>
      </c>
      <c r="I45" s="70">
        <f t="shared" si="27"/>
        <v>0</v>
      </c>
      <c r="J45" s="48">
        <f t="shared" si="30"/>
        <v>0</v>
      </c>
      <c r="M45" s="31"/>
      <c r="N45" s="31"/>
      <c r="P45" s="4"/>
    </row>
    <row r="46" spans="1:16" ht="25.5" x14ac:dyDescent="0.2">
      <c r="A46" s="40" t="s">
        <v>271</v>
      </c>
      <c r="B46" s="40" t="s">
        <v>11</v>
      </c>
      <c r="C46" s="45" t="s">
        <v>216</v>
      </c>
      <c r="D46" s="47" t="s">
        <v>215</v>
      </c>
      <c r="E46" s="40" t="s">
        <v>4</v>
      </c>
      <c r="F46" s="71">
        <f>F45</f>
        <v>183.6</v>
      </c>
      <c r="G46" s="48"/>
      <c r="H46" s="69">
        <f t="shared" si="26"/>
        <v>0</v>
      </c>
      <c r="I46" s="70">
        <f t="shared" si="27"/>
        <v>0</v>
      </c>
      <c r="J46" s="48">
        <f t="shared" ref="J46:J47" si="31">F46*I46</f>
        <v>0</v>
      </c>
      <c r="P46" s="4"/>
    </row>
    <row r="47" spans="1:16" ht="25.5" x14ac:dyDescent="0.2">
      <c r="A47" s="40" t="s">
        <v>272</v>
      </c>
      <c r="B47" s="40" t="s">
        <v>11</v>
      </c>
      <c r="C47" s="45" t="s">
        <v>218</v>
      </c>
      <c r="D47" s="47" t="s">
        <v>217</v>
      </c>
      <c r="E47" s="40" t="s">
        <v>4</v>
      </c>
      <c r="F47" s="71">
        <v>76.599999999999994</v>
      </c>
      <c r="G47" s="48"/>
      <c r="H47" s="69">
        <f t="shared" si="26"/>
        <v>0</v>
      </c>
      <c r="I47" s="70">
        <f t="shared" si="27"/>
        <v>0</v>
      </c>
      <c r="J47" s="48">
        <f t="shared" si="31"/>
        <v>0</v>
      </c>
      <c r="P47" s="4"/>
    </row>
    <row r="48" spans="1:16" ht="13.15" x14ac:dyDescent="0.25">
      <c r="A48" s="39" t="s">
        <v>273</v>
      </c>
      <c r="B48" s="39"/>
      <c r="C48" s="39"/>
      <c r="D48" s="41" t="s">
        <v>39</v>
      </c>
      <c r="E48" s="39"/>
      <c r="F48" s="75"/>
      <c r="G48" s="73"/>
      <c r="H48" s="69">
        <f t="shared" si="26"/>
        <v>0</v>
      </c>
      <c r="I48" s="70">
        <f t="shared" si="27"/>
        <v>0</v>
      </c>
      <c r="J48" s="48">
        <f t="shared" si="28"/>
        <v>0</v>
      </c>
      <c r="P48" s="4"/>
    </row>
    <row r="49" spans="1:16" ht="38.25" x14ac:dyDescent="0.2">
      <c r="A49" s="40" t="s">
        <v>274</v>
      </c>
      <c r="B49" s="40" t="s">
        <v>11</v>
      </c>
      <c r="C49" s="45" t="s">
        <v>167</v>
      </c>
      <c r="D49" s="47" t="s">
        <v>166</v>
      </c>
      <c r="E49" s="40" t="s">
        <v>32</v>
      </c>
      <c r="F49" s="71">
        <v>8</v>
      </c>
      <c r="G49" s="48"/>
      <c r="H49" s="69">
        <f t="shared" si="26"/>
        <v>0</v>
      </c>
      <c r="I49" s="70">
        <f t="shared" si="27"/>
        <v>0</v>
      </c>
      <c r="J49" s="48">
        <f t="shared" ref="J49" si="32">F49*I49</f>
        <v>0</v>
      </c>
      <c r="P49" s="4"/>
    </row>
    <row r="50" spans="1:16" ht="63.75" x14ac:dyDescent="0.2">
      <c r="A50" s="40" t="s">
        <v>275</v>
      </c>
      <c r="B50" s="40" t="s">
        <v>11</v>
      </c>
      <c r="C50" s="45" t="s">
        <v>168</v>
      </c>
      <c r="D50" s="47" t="s">
        <v>191</v>
      </c>
      <c r="E50" s="40" t="s">
        <v>4</v>
      </c>
      <c r="F50" s="71">
        <f>8*0.8*2.1</f>
        <v>13.440000000000001</v>
      </c>
      <c r="G50" s="48"/>
      <c r="H50" s="69">
        <f t="shared" si="26"/>
        <v>0</v>
      </c>
      <c r="I50" s="70">
        <f t="shared" si="27"/>
        <v>0</v>
      </c>
      <c r="J50" s="48">
        <f t="shared" ref="J50" si="33">F50*I50</f>
        <v>0</v>
      </c>
      <c r="P50" s="4"/>
    </row>
    <row r="51" spans="1:16" ht="63.75" x14ac:dyDescent="0.2">
      <c r="A51" s="40" t="s">
        <v>264</v>
      </c>
      <c r="B51" s="40" t="s">
        <v>11</v>
      </c>
      <c r="C51" s="45" t="s">
        <v>239</v>
      </c>
      <c r="D51" s="47" t="s">
        <v>240</v>
      </c>
      <c r="E51" s="40" t="s">
        <v>32</v>
      </c>
      <c r="F51" s="71">
        <v>16</v>
      </c>
      <c r="G51" s="48"/>
      <c r="H51" s="69">
        <f t="shared" si="26"/>
        <v>0</v>
      </c>
      <c r="I51" s="70">
        <f t="shared" si="27"/>
        <v>0</v>
      </c>
      <c r="J51" s="48">
        <f t="shared" ref="J51" si="34">F51*I51</f>
        <v>0</v>
      </c>
      <c r="P51" s="4"/>
    </row>
    <row r="52" spans="1:16" ht="38.25" x14ac:dyDescent="0.2">
      <c r="A52" s="40" t="s">
        <v>276</v>
      </c>
      <c r="B52" s="40" t="s">
        <v>11</v>
      </c>
      <c r="C52" s="45" t="s">
        <v>242</v>
      </c>
      <c r="D52" s="47" t="s">
        <v>241</v>
      </c>
      <c r="E52" s="40" t="s">
        <v>32</v>
      </c>
      <c r="F52" s="71">
        <v>16</v>
      </c>
      <c r="G52" s="48"/>
      <c r="H52" s="69">
        <f t="shared" si="26"/>
        <v>0</v>
      </c>
      <c r="I52" s="70">
        <f t="shared" si="27"/>
        <v>0</v>
      </c>
      <c r="J52" s="48">
        <f t="shared" ref="J52" si="35">F52*I52</f>
        <v>0</v>
      </c>
      <c r="P52" s="4"/>
    </row>
    <row r="53" spans="1:16" ht="51" x14ac:dyDescent="0.2">
      <c r="A53" s="40" t="s">
        <v>277</v>
      </c>
      <c r="B53" s="40" t="s">
        <v>11</v>
      </c>
      <c r="C53" s="45" t="s">
        <v>170</v>
      </c>
      <c r="D53" s="47" t="s">
        <v>169</v>
      </c>
      <c r="E53" s="40" t="s">
        <v>4</v>
      </c>
      <c r="F53" s="71">
        <f>F54</f>
        <v>5.0999999999999996</v>
      </c>
      <c r="G53" s="48"/>
      <c r="H53" s="69">
        <f t="shared" si="26"/>
        <v>0</v>
      </c>
      <c r="I53" s="70">
        <f t="shared" si="27"/>
        <v>0</v>
      </c>
      <c r="J53" s="48">
        <f t="shared" ref="J53" si="36">F53*I53</f>
        <v>0</v>
      </c>
      <c r="P53" s="4"/>
    </row>
    <row r="54" spans="1:16" ht="26.45" x14ac:dyDescent="0.25">
      <c r="A54" s="40" t="s">
        <v>278</v>
      </c>
      <c r="B54" s="40" t="s">
        <v>11</v>
      </c>
      <c r="C54" s="45" t="s">
        <v>190</v>
      </c>
      <c r="D54" s="47" t="s">
        <v>189</v>
      </c>
      <c r="E54" s="40" t="s">
        <v>4</v>
      </c>
      <c r="F54" s="71">
        <v>5.0999999999999996</v>
      </c>
      <c r="G54" s="48"/>
      <c r="H54" s="69">
        <f t="shared" si="26"/>
        <v>0</v>
      </c>
      <c r="I54" s="70">
        <f t="shared" si="27"/>
        <v>0</v>
      </c>
      <c r="J54" s="48">
        <f t="shared" ref="J54:J57" si="37">F54*I54</f>
        <v>0</v>
      </c>
      <c r="P54" s="4"/>
    </row>
    <row r="55" spans="1:16" ht="63.75" x14ac:dyDescent="0.2">
      <c r="A55" s="40" t="s">
        <v>279</v>
      </c>
      <c r="B55" s="40" t="s">
        <v>11</v>
      </c>
      <c r="C55" s="45" t="s">
        <v>168</v>
      </c>
      <c r="D55" s="47" t="s">
        <v>192</v>
      </c>
      <c r="E55" s="40" t="s">
        <v>4</v>
      </c>
      <c r="F55" s="71">
        <v>3.2</v>
      </c>
      <c r="G55" s="48"/>
      <c r="H55" s="69">
        <f t="shared" si="26"/>
        <v>0</v>
      </c>
      <c r="I55" s="70">
        <f t="shared" si="27"/>
        <v>0</v>
      </c>
      <c r="J55" s="48">
        <f t="shared" si="37"/>
        <v>0</v>
      </c>
      <c r="P55" s="4"/>
    </row>
    <row r="56" spans="1:16" ht="38.25" x14ac:dyDescent="0.2">
      <c r="A56" s="40" t="s">
        <v>280</v>
      </c>
      <c r="B56" s="40" t="s">
        <v>11</v>
      </c>
      <c r="C56" s="45" t="s">
        <v>194</v>
      </c>
      <c r="D56" s="47" t="s">
        <v>193</v>
      </c>
      <c r="E56" s="40" t="s">
        <v>4</v>
      </c>
      <c r="F56" s="71">
        <f>(F55+F50)*2+2*0.6*1</f>
        <v>34.480000000000004</v>
      </c>
      <c r="G56" s="48"/>
      <c r="H56" s="69">
        <f t="shared" si="26"/>
        <v>0</v>
      </c>
      <c r="I56" s="70">
        <f t="shared" si="27"/>
        <v>0</v>
      </c>
      <c r="J56" s="48">
        <f t="shared" si="37"/>
        <v>0</v>
      </c>
      <c r="P56" s="4"/>
    </row>
    <row r="57" spans="1:16" ht="38.25" x14ac:dyDescent="0.2">
      <c r="A57" s="40" t="s">
        <v>281</v>
      </c>
      <c r="B57" s="40" t="s">
        <v>11</v>
      </c>
      <c r="C57" s="45" t="s">
        <v>220</v>
      </c>
      <c r="D57" s="47" t="s">
        <v>219</v>
      </c>
      <c r="E57" s="40" t="s">
        <v>32</v>
      </c>
      <c r="F57" s="71">
        <v>1</v>
      </c>
      <c r="G57" s="48"/>
      <c r="H57" s="69">
        <f t="shared" si="26"/>
        <v>0</v>
      </c>
      <c r="I57" s="70">
        <f t="shared" si="27"/>
        <v>0</v>
      </c>
      <c r="J57" s="48">
        <f t="shared" si="37"/>
        <v>0</v>
      </c>
      <c r="P57" s="4"/>
    </row>
    <row r="58" spans="1:16" x14ac:dyDescent="0.2">
      <c r="A58" s="125" t="s">
        <v>385</v>
      </c>
      <c r="B58" s="125" t="s">
        <v>386</v>
      </c>
      <c r="C58" s="126" t="s">
        <v>386</v>
      </c>
      <c r="D58" s="127" t="s">
        <v>387</v>
      </c>
      <c r="E58" s="125" t="s">
        <v>4</v>
      </c>
      <c r="F58" s="128">
        <f>1.9*1.4*2+1.5*1.9*2</f>
        <v>11.02</v>
      </c>
      <c r="G58" s="129"/>
      <c r="H58" s="69">
        <f t="shared" ref="H58" si="38">F58*G58</f>
        <v>0</v>
      </c>
      <c r="I58" s="70">
        <f t="shared" ref="I58" si="39">ROUND((G58*(1+$J$4)),2)</f>
        <v>0</v>
      </c>
      <c r="J58" s="129">
        <f t="shared" ref="J58" si="40">F58*I58</f>
        <v>0</v>
      </c>
      <c r="K58" s="124"/>
      <c r="P58" s="4"/>
    </row>
    <row r="59" spans="1:16" x14ac:dyDescent="0.2">
      <c r="A59" s="39" t="s">
        <v>282</v>
      </c>
      <c r="B59" s="40"/>
      <c r="C59" s="40"/>
      <c r="D59" s="41" t="s">
        <v>45</v>
      </c>
      <c r="E59" s="40"/>
      <c r="F59" s="71"/>
      <c r="G59" s="48"/>
      <c r="H59" s="48"/>
      <c r="I59" s="72"/>
      <c r="J59" s="73"/>
      <c r="P59" s="4"/>
    </row>
    <row r="60" spans="1:16" ht="63.75" x14ac:dyDescent="0.2">
      <c r="A60" s="40" t="s">
        <v>283</v>
      </c>
      <c r="B60" s="40" t="s">
        <v>11</v>
      </c>
      <c r="C60" s="45" t="s">
        <v>173</v>
      </c>
      <c r="D60" s="49" t="s">
        <v>43</v>
      </c>
      <c r="E60" s="40" t="s">
        <v>111</v>
      </c>
      <c r="F60" s="71">
        <v>5</v>
      </c>
      <c r="G60" s="48"/>
      <c r="H60" s="69">
        <f t="shared" ref="H60:H83" si="41">F60*G60</f>
        <v>0</v>
      </c>
      <c r="I60" s="70">
        <f t="shared" ref="I60:I83" si="42">ROUND((G60*(1+$J$4)),2)</f>
        <v>0</v>
      </c>
      <c r="J60" s="48">
        <f t="shared" ref="J60" si="43">F60*I60</f>
        <v>0</v>
      </c>
      <c r="P60" s="4"/>
    </row>
    <row r="61" spans="1:16" ht="89.25" x14ac:dyDescent="0.2">
      <c r="A61" s="40" t="s">
        <v>284</v>
      </c>
      <c r="B61" s="40" t="s">
        <v>11</v>
      </c>
      <c r="C61" s="45" t="s">
        <v>174</v>
      </c>
      <c r="D61" s="49" t="s">
        <v>110</v>
      </c>
      <c r="E61" s="40" t="s">
        <v>111</v>
      </c>
      <c r="F61" s="71">
        <v>27</v>
      </c>
      <c r="G61" s="48"/>
      <c r="H61" s="69">
        <f t="shared" si="41"/>
        <v>0</v>
      </c>
      <c r="I61" s="70">
        <f t="shared" si="42"/>
        <v>0</v>
      </c>
      <c r="J61" s="48">
        <f t="shared" ref="J61" si="44">F61*I61</f>
        <v>0</v>
      </c>
      <c r="P61" s="4"/>
    </row>
    <row r="62" spans="1:16" ht="63.75" x14ac:dyDescent="0.2">
      <c r="A62" s="40" t="s">
        <v>285</v>
      </c>
      <c r="B62" s="40" t="s">
        <v>11</v>
      </c>
      <c r="C62" s="45" t="s">
        <v>175</v>
      </c>
      <c r="D62" s="49" t="s">
        <v>112</v>
      </c>
      <c r="E62" s="40" t="s">
        <v>111</v>
      </c>
      <c r="F62" s="71">
        <v>22</v>
      </c>
      <c r="G62" s="48"/>
      <c r="H62" s="69">
        <f t="shared" si="41"/>
        <v>0</v>
      </c>
      <c r="I62" s="70">
        <f t="shared" si="42"/>
        <v>0</v>
      </c>
      <c r="J62" s="48">
        <f t="shared" ref="J62" si="45">F62*I62</f>
        <v>0</v>
      </c>
      <c r="P62" s="4"/>
    </row>
    <row r="63" spans="1:16" ht="63.75" x14ac:dyDescent="0.2">
      <c r="A63" s="40" t="s">
        <v>286</v>
      </c>
      <c r="B63" s="40" t="s">
        <v>11</v>
      </c>
      <c r="C63" s="45" t="s">
        <v>176</v>
      </c>
      <c r="D63" s="49" t="s">
        <v>46</v>
      </c>
      <c r="E63" s="40" t="s">
        <v>111</v>
      </c>
      <c r="F63" s="71">
        <v>5</v>
      </c>
      <c r="G63" s="48"/>
      <c r="H63" s="69">
        <f t="shared" si="41"/>
        <v>0</v>
      </c>
      <c r="I63" s="70">
        <f t="shared" si="42"/>
        <v>0</v>
      </c>
      <c r="J63" s="48">
        <f t="shared" ref="J63" si="46">F63*I63</f>
        <v>0</v>
      </c>
      <c r="P63" s="4"/>
    </row>
    <row r="64" spans="1:16" ht="76.5" x14ac:dyDescent="0.2">
      <c r="A64" s="40" t="s">
        <v>287</v>
      </c>
      <c r="B64" s="40" t="s">
        <v>11</v>
      </c>
      <c r="C64" s="50" t="s">
        <v>222</v>
      </c>
      <c r="D64" s="51" t="s">
        <v>221</v>
      </c>
      <c r="E64" s="40" t="s">
        <v>4</v>
      </c>
      <c r="F64" s="71">
        <v>2</v>
      </c>
      <c r="G64" s="55"/>
      <c r="H64" s="69">
        <f t="shared" si="41"/>
        <v>0</v>
      </c>
      <c r="I64" s="70">
        <f t="shared" si="42"/>
        <v>0</v>
      </c>
      <c r="J64" s="48">
        <f t="shared" ref="J64" si="47">F64*I64</f>
        <v>0</v>
      </c>
      <c r="P64" s="4"/>
    </row>
    <row r="65" spans="1:16" ht="51" x14ac:dyDescent="0.2">
      <c r="A65" s="40" t="s">
        <v>288</v>
      </c>
      <c r="B65" s="40" t="s">
        <v>11</v>
      </c>
      <c r="C65" s="45" t="s">
        <v>177</v>
      </c>
      <c r="D65" s="49" t="s">
        <v>47</v>
      </c>
      <c r="E65" s="40" t="s">
        <v>111</v>
      </c>
      <c r="F65" s="71">
        <v>6</v>
      </c>
      <c r="G65" s="48"/>
      <c r="H65" s="69">
        <f t="shared" si="41"/>
        <v>0</v>
      </c>
      <c r="I65" s="70">
        <f t="shared" si="42"/>
        <v>0</v>
      </c>
      <c r="J65" s="48">
        <f t="shared" ref="J65" si="48">F65*I65</f>
        <v>0</v>
      </c>
      <c r="P65" s="4"/>
    </row>
    <row r="66" spans="1:16" ht="51" x14ac:dyDescent="0.2">
      <c r="A66" s="40" t="s">
        <v>289</v>
      </c>
      <c r="B66" s="40" t="s">
        <v>11</v>
      </c>
      <c r="C66" s="40" t="s">
        <v>44</v>
      </c>
      <c r="D66" s="49" t="s">
        <v>113</v>
      </c>
      <c r="E66" s="40" t="s">
        <v>111</v>
      </c>
      <c r="F66" s="71">
        <f>F65+F64</f>
        <v>8</v>
      </c>
      <c r="G66" s="48"/>
      <c r="H66" s="69">
        <f t="shared" si="41"/>
        <v>0</v>
      </c>
      <c r="I66" s="70">
        <f t="shared" si="42"/>
        <v>0</v>
      </c>
      <c r="J66" s="48">
        <f t="shared" ref="J66" si="49">F66*I66</f>
        <v>0</v>
      </c>
      <c r="P66" s="4"/>
    </row>
    <row r="67" spans="1:16" ht="38.25" x14ac:dyDescent="0.2">
      <c r="A67" s="40" t="s">
        <v>290</v>
      </c>
      <c r="B67" s="40" t="s">
        <v>11</v>
      </c>
      <c r="C67" s="40" t="s">
        <v>115</v>
      </c>
      <c r="D67" s="49" t="s">
        <v>114</v>
      </c>
      <c r="E67" s="40" t="s">
        <v>111</v>
      </c>
      <c r="F67" s="71">
        <v>5</v>
      </c>
      <c r="G67" s="48"/>
      <c r="H67" s="69">
        <f t="shared" si="41"/>
        <v>0</v>
      </c>
      <c r="I67" s="70">
        <f t="shared" si="42"/>
        <v>0</v>
      </c>
      <c r="J67" s="48">
        <f t="shared" ref="J67:J68" si="50">F67*I67</f>
        <v>0</v>
      </c>
      <c r="P67" s="4"/>
    </row>
    <row r="68" spans="1:16" ht="25.5" x14ac:dyDescent="0.2">
      <c r="A68" s="40" t="s">
        <v>291</v>
      </c>
      <c r="B68" s="40" t="s">
        <v>11</v>
      </c>
      <c r="C68" s="40" t="s">
        <v>117</v>
      </c>
      <c r="D68" s="49" t="s">
        <v>116</v>
      </c>
      <c r="E68" s="40" t="s">
        <v>111</v>
      </c>
      <c r="F68" s="71">
        <f>F67</f>
        <v>5</v>
      </c>
      <c r="G68" s="48"/>
      <c r="H68" s="69">
        <f t="shared" si="41"/>
        <v>0</v>
      </c>
      <c r="I68" s="70">
        <f t="shared" si="42"/>
        <v>0</v>
      </c>
      <c r="J68" s="48">
        <f t="shared" si="50"/>
        <v>0</v>
      </c>
      <c r="P68" s="4"/>
    </row>
    <row r="69" spans="1:16" ht="51" x14ac:dyDescent="0.2">
      <c r="A69" s="40" t="s">
        <v>292</v>
      </c>
      <c r="B69" s="40" t="s">
        <v>11</v>
      </c>
      <c r="C69" s="40" t="s">
        <v>119</v>
      </c>
      <c r="D69" s="49" t="s">
        <v>118</v>
      </c>
      <c r="E69" s="40" t="s">
        <v>111</v>
      </c>
      <c r="F69" s="71">
        <v>2</v>
      </c>
      <c r="G69" s="48"/>
      <c r="H69" s="69">
        <f t="shared" si="41"/>
        <v>0</v>
      </c>
      <c r="I69" s="70">
        <f t="shared" si="42"/>
        <v>0</v>
      </c>
      <c r="J69" s="48">
        <f t="shared" ref="J69" si="51">F69*I69</f>
        <v>0</v>
      </c>
      <c r="P69" s="4"/>
    </row>
    <row r="70" spans="1:16" x14ac:dyDescent="0.2">
      <c r="A70" s="40" t="s">
        <v>293</v>
      </c>
      <c r="B70" s="40" t="s">
        <v>11</v>
      </c>
      <c r="C70" s="40" t="s">
        <v>121</v>
      </c>
      <c r="D70" s="46" t="s">
        <v>120</v>
      </c>
      <c r="E70" s="40" t="s">
        <v>111</v>
      </c>
      <c r="F70" s="71">
        <v>17</v>
      </c>
      <c r="G70" s="48"/>
      <c r="H70" s="69">
        <f t="shared" si="41"/>
        <v>0</v>
      </c>
      <c r="I70" s="70">
        <f t="shared" si="42"/>
        <v>0</v>
      </c>
      <c r="J70" s="48">
        <f t="shared" ref="J70" si="52">F70*I70</f>
        <v>0</v>
      </c>
      <c r="P70" s="4"/>
    </row>
    <row r="71" spans="1:16" x14ac:dyDescent="0.2">
      <c r="A71" s="40" t="s">
        <v>294</v>
      </c>
      <c r="B71" s="40" t="s">
        <v>11</v>
      </c>
      <c r="C71" s="40" t="s">
        <v>123</v>
      </c>
      <c r="D71" s="46" t="s">
        <v>122</v>
      </c>
      <c r="E71" s="40" t="s">
        <v>111</v>
      </c>
      <c r="F71" s="71">
        <v>5</v>
      </c>
      <c r="G71" s="48"/>
      <c r="H71" s="69">
        <f t="shared" si="41"/>
        <v>0</v>
      </c>
      <c r="I71" s="70">
        <f t="shared" si="42"/>
        <v>0</v>
      </c>
      <c r="J71" s="48">
        <f t="shared" ref="J71" si="53">F71*I71</f>
        <v>0</v>
      </c>
      <c r="P71" s="4"/>
    </row>
    <row r="72" spans="1:16" ht="25.5" x14ac:dyDescent="0.2">
      <c r="A72" s="40" t="s">
        <v>295</v>
      </c>
      <c r="B72" s="40" t="s">
        <v>11</v>
      </c>
      <c r="C72" s="40" t="s">
        <v>125</v>
      </c>
      <c r="D72" s="49" t="s">
        <v>124</v>
      </c>
      <c r="E72" s="40" t="s">
        <v>111</v>
      </c>
      <c r="F72" s="71">
        <v>6</v>
      </c>
      <c r="G72" s="48"/>
      <c r="H72" s="69">
        <f t="shared" si="41"/>
        <v>0</v>
      </c>
      <c r="I72" s="70">
        <f t="shared" si="42"/>
        <v>0</v>
      </c>
      <c r="J72" s="48">
        <f t="shared" ref="J72" si="54">F72*I72</f>
        <v>0</v>
      </c>
      <c r="P72" s="4"/>
    </row>
    <row r="73" spans="1:16" ht="63.75" x14ac:dyDescent="0.2">
      <c r="A73" s="40" t="s">
        <v>381</v>
      </c>
      <c r="B73" s="40" t="s">
        <v>11</v>
      </c>
      <c r="C73" s="45" t="s">
        <v>327</v>
      </c>
      <c r="D73" s="47" t="s">
        <v>326</v>
      </c>
      <c r="E73" s="40" t="s">
        <v>32</v>
      </c>
      <c r="F73" s="71">
        <v>2</v>
      </c>
      <c r="G73" s="48"/>
      <c r="H73" s="69">
        <f t="shared" si="41"/>
        <v>0</v>
      </c>
      <c r="I73" s="70">
        <f t="shared" si="42"/>
        <v>0</v>
      </c>
      <c r="J73" s="48">
        <f t="shared" ref="J73" si="55">F73*I73</f>
        <v>0</v>
      </c>
      <c r="P73" s="4"/>
    </row>
    <row r="74" spans="1:16" ht="26.45" x14ac:dyDescent="0.25">
      <c r="A74" s="40" t="s">
        <v>296</v>
      </c>
      <c r="B74" s="40" t="s">
        <v>11</v>
      </c>
      <c r="C74" s="45" t="s">
        <v>329</v>
      </c>
      <c r="D74" s="47" t="s">
        <v>328</v>
      </c>
      <c r="E74" s="40" t="s">
        <v>32</v>
      </c>
      <c r="F74" s="71">
        <f>2*2*0.5</f>
        <v>2</v>
      </c>
      <c r="G74" s="48"/>
      <c r="H74" s="69">
        <f t="shared" si="41"/>
        <v>0</v>
      </c>
      <c r="I74" s="70">
        <f t="shared" si="42"/>
        <v>0</v>
      </c>
      <c r="J74" s="48">
        <f t="shared" ref="J74" si="56">F74*I74</f>
        <v>0</v>
      </c>
      <c r="P74" s="4"/>
    </row>
    <row r="75" spans="1:16" ht="26.45" x14ac:dyDescent="0.25">
      <c r="A75" s="40" t="s">
        <v>297</v>
      </c>
      <c r="B75" s="40" t="s">
        <v>11</v>
      </c>
      <c r="C75" s="45" t="s">
        <v>331</v>
      </c>
      <c r="D75" s="47" t="s">
        <v>330</v>
      </c>
      <c r="E75" s="40" t="s">
        <v>4</v>
      </c>
      <c r="F75" s="71">
        <f>2*2*2.5*0.5</f>
        <v>5</v>
      </c>
      <c r="G75" s="48"/>
      <c r="H75" s="69">
        <f t="shared" si="41"/>
        <v>0</v>
      </c>
      <c r="I75" s="70">
        <f t="shared" si="42"/>
        <v>0</v>
      </c>
      <c r="J75" s="48">
        <f t="shared" ref="J75:J76" si="57">F75*I75</f>
        <v>0</v>
      </c>
      <c r="P75" s="4"/>
    </row>
    <row r="76" spans="1:16" x14ac:dyDescent="0.2">
      <c r="A76" s="40" t="s">
        <v>344</v>
      </c>
      <c r="B76" s="40" t="s">
        <v>11</v>
      </c>
      <c r="C76" s="45" t="s">
        <v>209</v>
      </c>
      <c r="D76" s="45" t="s">
        <v>208</v>
      </c>
      <c r="E76" s="40" t="s">
        <v>6</v>
      </c>
      <c r="F76" s="71">
        <f>50*1*0.4</f>
        <v>20</v>
      </c>
      <c r="G76" s="48"/>
      <c r="H76" s="69">
        <f t="shared" si="41"/>
        <v>0</v>
      </c>
      <c r="I76" s="70">
        <f t="shared" si="42"/>
        <v>0</v>
      </c>
      <c r="J76" s="48">
        <f t="shared" si="57"/>
        <v>0</v>
      </c>
      <c r="P76" s="4"/>
    </row>
    <row r="77" spans="1:16" ht="25.5" x14ac:dyDescent="0.2">
      <c r="A77" s="40" t="s">
        <v>345</v>
      </c>
      <c r="B77" s="40" t="s">
        <v>11</v>
      </c>
      <c r="C77" s="45" t="s">
        <v>337</v>
      </c>
      <c r="D77" s="47" t="s">
        <v>336</v>
      </c>
      <c r="E77" s="40" t="s">
        <v>6</v>
      </c>
      <c r="F77" s="71">
        <f>F76*0.9</f>
        <v>18</v>
      </c>
      <c r="G77" s="48"/>
      <c r="H77" s="69">
        <f t="shared" si="41"/>
        <v>0</v>
      </c>
      <c r="I77" s="70">
        <f t="shared" si="42"/>
        <v>0</v>
      </c>
      <c r="J77" s="48">
        <f>F77*I77</f>
        <v>0</v>
      </c>
      <c r="P77" s="4"/>
    </row>
    <row r="78" spans="1:16" ht="25.5" x14ac:dyDescent="0.2">
      <c r="A78" s="40" t="s">
        <v>346</v>
      </c>
      <c r="B78" s="40" t="s">
        <v>11</v>
      </c>
      <c r="C78" s="45" t="s">
        <v>156</v>
      </c>
      <c r="D78" s="49" t="s">
        <v>104</v>
      </c>
      <c r="E78" s="40" t="s">
        <v>6</v>
      </c>
      <c r="F78" s="71">
        <f>F76-F77</f>
        <v>2</v>
      </c>
      <c r="G78" s="48"/>
      <c r="H78" s="69">
        <f t="shared" si="41"/>
        <v>0</v>
      </c>
      <c r="I78" s="70">
        <f t="shared" si="42"/>
        <v>0</v>
      </c>
      <c r="J78" s="48">
        <f t="shared" ref="J78" si="58">F78*I78</f>
        <v>0</v>
      </c>
      <c r="P78" s="4"/>
    </row>
    <row r="79" spans="1:16" ht="38.25" x14ac:dyDescent="0.2">
      <c r="A79" s="40" t="s">
        <v>347</v>
      </c>
      <c r="B79" s="40" t="s">
        <v>11</v>
      </c>
      <c r="C79" s="45" t="s">
        <v>339</v>
      </c>
      <c r="D79" s="47" t="s">
        <v>338</v>
      </c>
      <c r="E79" s="40" t="s">
        <v>5</v>
      </c>
      <c r="F79" s="71">
        <v>50</v>
      </c>
      <c r="G79" s="48"/>
      <c r="H79" s="69">
        <f t="shared" si="41"/>
        <v>0</v>
      </c>
      <c r="I79" s="70">
        <f t="shared" si="42"/>
        <v>0</v>
      </c>
      <c r="J79" s="48">
        <f t="shared" ref="J79:J80" si="59">F79*I79</f>
        <v>0</v>
      </c>
      <c r="P79" s="4"/>
    </row>
    <row r="80" spans="1:16" ht="63.75" x14ac:dyDescent="0.2">
      <c r="A80" s="40" t="s">
        <v>348</v>
      </c>
      <c r="B80" s="40" t="s">
        <v>11</v>
      </c>
      <c r="C80" s="45" t="s">
        <v>341</v>
      </c>
      <c r="D80" s="47" t="s">
        <v>340</v>
      </c>
      <c r="E80" s="40" t="s">
        <v>32</v>
      </c>
      <c r="F80" s="71">
        <v>3</v>
      </c>
      <c r="G80" s="48"/>
      <c r="H80" s="69">
        <f t="shared" si="41"/>
        <v>0</v>
      </c>
      <c r="I80" s="70">
        <f t="shared" si="42"/>
        <v>0</v>
      </c>
      <c r="J80" s="48">
        <f t="shared" si="59"/>
        <v>0</v>
      </c>
      <c r="P80" s="4"/>
    </row>
    <row r="81" spans="1:16" ht="63.75" x14ac:dyDescent="0.2">
      <c r="A81" s="40" t="s">
        <v>349</v>
      </c>
      <c r="B81" s="40" t="s">
        <v>11</v>
      </c>
      <c r="C81" s="45" t="s">
        <v>343</v>
      </c>
      <c r="D81" s="47" t="s">
        <v>342</v>
      </c>
      <c r="E81" s="40" t="s">
        <v>32</v>
      </c>
      <c r="F81" s="71">
        <v>3</v>
      </c>
      <c r="G81" s="48"/>
      <c r="H81" s="69">
        <f t="shared" si="41"/>
        <v>0</v>
      </c>
      <c r="I81" s="70">
        <f t="shared" si="42"/>
        <v>0</v>
      </c>
      <c r="J81" s="48">
        <f t="shared" ref="J81" si="60">F81*I81</f>
        <v>0</v>
      </c>
      <c r="P81" s="4"/>
    </row>
    <row r="82" spans="1:16" ht="38.25" x14ac:dyDescent="0.2">
      <c r="A82" s="40" t="s">
        <v>350</v>
      </c>
      <c r="B82" s="40" t="s">
        <v>354</v>
      </c>
      <c r="C82" s="45">
        <v>98054</v>
      </c>
      <c r="D82" s="47" t="s">
        <v>334</v>
      </c>
      <c r="E82" s="40" t="s">
        <v>32</v>
      </c>
      <c r="F82" s="71">
        <v>1</v>
      </c>
      <c r="G82" s="48"/>
      <c r="H82" s="69">
        <f t="shared" si="41"/>
        <v>0</v>
      </c>
      <c r="I82" s="70">
        <f t="shared" si="42"/>
        <v>0</v>
      </c>
      <c r="J82" s="48">
        <f t="shared" ref="J82:J83" si="61">F82*I82</f>
        <v>0</v>
      </c>
      <c r="P82" s="4"/>
    </row>
    <row r="83" spans="1:16" ht="38.25" x14ac:dyDescent="0.2">
      <c r="A83" s="40" t="s">
        <v>351</v>
      </c>
      <c r="B83" s="40" t="s">
        <v>354</v>
      </c>
      <c r="C83" s="45">
        <v>98074</v>
      </c>
      <c r="D83" s="47" t="s">
        <v>335</v>
      </c>
      <c r="E83" s="40" t="s">
        <v>111</v>
      </c>
      <c r="F83" s="71">
        <v>1</v>
      </c>
      <c r="G83" s="48"/>
      <c r="H83" s="69">
        <f t="shared" si="41"/>
        <v>0</v>
      </c>
      <c r="I83" s="70">
        <f t="shared" si="42"/>
        <v>0</v>
      </c>
      <c r="J83" s="48">
        <f t="shared" si="61"/>
        <v>0</v>
      </c>
      <c r="P83" s="4"/>
    </row>
    <row r="84" spans="1:16" ht="13.15" x14ac:dyDescent="0.25">
      <c r="A84" s="39" t="s">
        <v>299</v>
      </c>
      <c r="B84" s="40"/>
      <c r="C84" s="40"/>
      <c r="D84" s="41" t="s">
        <v>38</v>
      </c>
      <c r="E84" s="40"/>
      <c r="F84" s="71"/>
      <c r="G84" s="48"/>
      <c r="H84" s="48"/>
      <c r="I84" s="72"/>
      <c r="J84" s="73"/>
      <c r="P84" s="4"/>
    </row>
    <row r="85" spans="1:16" x14ac:dyDescent="0.2">
      <c r="A85" s="40" t="s">
        <v>298</v>
      </c>
      <c r="B85" s="40" t="s">
        <v>11</v>
      </c>
      <c r="C85" s="45" t="s">
        <v>223</v>
      </c>
      <c r="D85" s="45" t="s">
        <v>126</v>
      </c>
      <c r="E85" s="40" t="s">
        <v>4</v>
      </c>
      <c r="F85" s="71">
        <v>76.599999999999994</v>
      </c>
      <c r="G85" s="48"/>
      <c r="H85" s="69">
        <f t="shared" ref="H85:H91" si="62">F85*G85</f>
        <v>0</v>
      </c>
      <c r="I85" s="70">
        <f t="shared" ref="I85:I91" si="63">ROUND((G85*(1+$J$4)),2)</f>
        <v>0</v>
      </c>
      <c r="J85" s="48">
        <f t="shared" ref="J85" si="64">F85*I85</f>
        <v>0</v>
      </c>
      <c r="P85" s="4"/>
    </row>
    <row r="86" spans="1:16" ht="51" x14ac:dyDescent="0.2">
      <c r="A86" s="40" t="s">
        <v>300</v>
      </c>
      <c r="B86" s="40" t="s">
        <v>11</v>
      </c>
      <c r="C86" s="45" t="s">
        <v>333</v>
      </c>
      <c r="D86" s="47" t="s">
        <v>353</v>
      </c>
      <c r="E86" s="40" t="s">
        <v>35</v>
      </c>
      <c r="F86" s="71">
        <f>(20+28+33+20+8)*6.11*1.05</f>
        <v>699.28950000000009</v>
      </c>
      <c r="G86" s="48"/>
      <c r="H86" s="69">
        <f t="shared" si="62"/>
        <v>0</v>
      </c>
      <c r="I86" s="70">
        <f t="shared" si="63"/>
        <v>0</v>
      </c>
      <c r="J86" s="48">
        <f t="shared" ref="J86:J89" si="65">F86*I86</f>
        <v>0</v>
      </c>
      <c r="P86" s="4"/>
    </row>
    <row r="87" spans="1:16" ht="51" x14ac:dyDescent="0.2">
      <c r="A87" s="40" t="s">
        <v>301</v>
      </c>
      <c r="B87" s="40" t="s">
        <v>11</v>
      </c>
      <c r="C87" s="45" t="s">
        <v>225</v>
      </c>
      <c r="D87" s="47" t="s">
        <v>224</v>
      </c>
      <c r="E87" s="40" t="s">
        <v>4</v>
      </c>
      <c r="F87" s="71">
        <v>98.5</v>
      </c>
      <c r="G87" s="48"/>
      <c r="H87" s="69">
        <f t="shared" si="62"/>
        <v>0</v>
      </c>
      <c r="I87" s="70">
        <f t="shared" si="63"/>
        <v>0</v>
      </c>
      <c r="J87" s="48">
        <f t="shared" si="65"/>
        <v>0</v>
      </c>
      <c r="P87" s="4"/>
    </row>
    <row r="88" spans="1:16" ht="38.25" x14ac:dyDescent="0.2">
      <c r="A88" s="40" t="s">
        <v>302</v>
      </c>
      <c r="B88" s="40" t="s">
        <v>11</v>
      </c>
      <c r="C88" s="45" t="s">
        <v>227</v>
      </c>
      <c r="D88" s="47" t="s">
        <v>226</v>
      </c>
      <c r="E88" s="40" t="s">
        <v>230</v>
      </c>
      <c r="F88" s="71">
        <v>15</v>
      </c>
      <c r="G88" s="48"/>
      <c r="H88" s="69">
        <f t="shared" si="62"/>
        <v>0</v>
      </c>
      <c r="I88" s="70">
        <f t="shared" si="63"/>
        <v>0</v>
      </c>
      <c r="J88" s="48">
        <f t="shared" si="65"/>
        <v>0</v>
      </c>
      <c r="P88" s="4"/>
    </row>
    <row r="89" spans="1:16" ht="38.25" x14ac:dyDescent="0.2">
      <c r="A89" s="40" t="s">
        <v>303</v>
      </c>
      <c r="B89" s="40" t="s">
        <v>11</v>
      </c>
      <c r="C89" s="45" t="s">
        <v>229</v>
      </c>
      <c r="D89" s="47" t="s">
        <v>228</v>
      </c>
      <c r="E89" s="40" t="s">
        <v>230</v>
      </c>
      <c r="F89" s="71">
        <v>30</v>
      </c>
      <c r="G89" s="48"/>
      <c r="H89" s="69">
        <f t="shared" si="62"/>
        <v>0</v>
      </c>
      <c r="I89" s="70">
        <f t="shared" si="63"/>
        <v>0</v>
      </c>
      <c r="J89" s="48">
        <f t="shared" si="65"/>
        <v>0</v>
      </c>
      <c r="P89" s="4"/>
    </row>
    <row r="90" spans="1:16" ht="25.5" x14ac:dyDescent="0.2">
      <c r="A90" s="40" t="s">
        <v>304</v>
      </c>
      <c r="B90" s="40" t="s">
        <v>11</v>
      </c>
      <c r="C90" s="45" t="s">
        <v>232</v>
      </c>
      <c r="D90" s="47" t="s">
        <v>231</v>
      </c>
      <c r="E90" s="40" t="s">
        <v>230</v>
      </c>
      <c r="F90" s="71">
        <v>6</v>
      </c>
      <c r="G90" s="48"/>
      <c r="H90" s="69">
        <f t="shared" si="62"/>
        <v>0</v>
      </c>
      <c r="I90" s="70">
        <f t="shared" si="63"/>
        <v>0</v>
      </c>
      <c r="J90" s="48">
        <f t="shared" ref="J90" si="66">F90*I90</f>
        <v>0</v>
      </c>
      <c r="P90" s="4"/>
    </row>
    <row r="91" spans="1:16" ht="25.5" x14ac:dyDescent="0.2">
      <c r="A91" s="40" t="s">
        <v>305</v>
      </c>
      <c r="B91" s="40" t="s">
        <v>11</v>
      </c>
      <c r="C91" s="45" t="s">
        <v>244</v>
      </c>
      <c r="D91" s="47" t="s">
        <v>243</v>
      </c>
      <c r="E91" s="40" t="s">
        <v>4</v>
      </c>
      <c r="F91" s="71">
        <v>9</v>
      </c>
      <c r="G91" s="48"/>
      <c r="H91" s="69">
        <f t="shared" si="62"/>
        <v>0</v>
      </c>
      <c r="I91" s="70">
        <f t="shared" si="63"/>
        <v>0</v>
      </c>
      <c r="J91" s="48">
        <f t="shared" ref="J91" si="67">F91*I91</f>
        <v>0</v>
      </c>
      <c r="P91" s="4"/>
    </row>
    <row r="92" spans="1:16" x14ac:dyDescent="0.2">
      <c r="A92" s="39" t="s">
        <v>306</v>
      </c>
      <c r="B92" s="40"/>
      <c r="C92" s="40"/>
      <c r="D92" s="41" t="s">
        <v>109</v>
      </c>
      <c r="E92" s="40"/>
      <c r="F92" s="71"/>
      <c r="G92" s="48"/>
      <c r="H92" s="48"/>
      <c r="I92" s="72"/>
      <c r="J92" s="73"/>
      <c r="P92" s="4"/>
    </row>
    <row r="93" spans="1:16" ht="38.25" x14ac:dyDescent="0.2">
      <c r="A93" s="40" t="s">
        <v>307</v>
      </c>
      <c r="B93" s="40" t="s">
        <v>11</v>
      </c>
      <c r="C93" s="40" t="s">
        <v>98</v>
      </c>
      <c r="D93" s="49" t="s">
        <v>97</v>
      </c>
      <c r="E93" s="40" t="s">
        <v>32</v>
      </c>
      <c r="F93" s="71">
        <v>12</v>
      </c>
      <c r="G93" s="48"/>
      <c r="H93" s="69">
        <f t="shared" ref="H93:H100" si="68">F93*G93</f>
        <v>0</v>
      </c>
      <c r="I93" s="70">
        <f t="shared" ref="I93:I98" si="69">ROUND((G93*(1+$J$4)),2)</f>
        <v>0</v>
      </c>
      <c r="J93" s="48">
        <f t="shared" ref="J93" si="70">F93*I93</f>
        <v>0</v>
      </c>
      <c r="P93" s="4"/>
    </row>
    <row r="94" spans="1:16" ht="51" x14ac:dyDescent="0.2">
      <c r="A94" s="40" t="s">
        <v>308</v>
      </c>
      <c r="B94" s="40" t="s">
        <v>11</v>
      </c>
      <c r="C94" s="45" t="s">
        <v>234</v>
      </c>
      <c r="D94" s="47" t="s">
        <v>233</v>
      </c>
      <c r="E94" s="40" t="s">
        <v>32</v>
      </c>
      <c r="F94" s="71">
        <v>9</v>
      </c>
      <c r="G94" s="48"/>
      <c r="H94" s="69">
        <f t="shared" si="68"/>
        <v>0</v>
      </c>
      <c r="I94" s="70">
        <f t="shared" si="69"/>
        <v>0</v>
      </c>
      <c r="J94" s="48">
        <f t="shared" ref="J94" si="71">F94*I94</f>
        <v>0</v>
      </c>
      <c r="P94" s="4"/>
    </row>
    <row r="95" spans="1:16" ht="38.25" x14ac:dyDescent="0.2">
      <c r="A95" s="40" t="s">
        <v>309</v>
      </c>
      <c r="B95" s="40" t="s">
        <v>11</v>
      </c>
      <c r="C95" s="40" t="s">
        <v>129</v>
      </c>
      <c r="D95" s="49" t="s">
        <v>128</v>
      </c>
      <c r="E95" s="40" t="s">
        <v>32</v>
      </c>
      <c r="F95" s="71">
        <v>4</v>
      </c>
      <c r="G95" s="48"/>
      <c r="H95" s="69">
        <f t="shared" si="68"/>
        <v>0</v>
      </c>
      <c r="I95" s="70">
        <f t="shared" si="69"/>
        <v>0</v>
      </c>
      <c r="J95" s="48">
        <f t="shared" ref="J95" si="72">F95*I95</f>
        <v>0</v>
      </c>
      <c r="P95" s="4"/>
    </row>
    <row r="96" spans="1:16" ht="102" x14ac:dyDescent="0.2">
      <c r="A96" s="40" t="s">
        <v>310</v>
      </c>
      <c r="B96" s="40" t="s">
        <v>11</v>
      </c>
      <c r="C96" s="45" t="s">
        <v>236</v>
      </c>
      <c r="D96" s="47" t="s">
        <v>235</v>
      </c>
      <c r="E96" s="40" t="s">
        <v>32</v>
      </c>
      <c r="F96" s="71">
        <f>F94+F93+F95</f>
        <v>25</v>
      </c>
      <c r="G96" s="48"/>
      <c r="H96" s="69">
        <f t="shared" si="68"/>
        <v>0</v>
      </c>
      <c r="I96" s="70">
        <f t="shared" si="69"/>
        <v>0</v>
      </c>
      <c r="J96" s="48">
        <f t="shared" ref="J96" si="73">F96*I96</f>
        <v>0</v>
      </c>
      <c r="P96" s="4"/>
    </row>
    <row r="97" spans="1:16" ht="127.5" x14ac:dyDescent="0.2">
      <c r="A97" s="40" t="s">
        <v>311</v>
      </c>
      <c r="B97" s="40" t="s">
        <v>11</v>
      </c>
      <c r="C97" s="40" t="s">
        <v>131</v>
      </c>
      <c r="D97" s="49" t="s">
        <v>130</v>
      </c>
      <c r="E97" s="40" t="s">
        <v>32</v>
      </c>
      <c r="F97" s="71">
        <v>8</v>
      </c>
      <c r="G97" s="48"/>
      <c r="H97" s="69">
        <f t="shared" si="68"/>
        <v>0</v>
      </c>
      <c r="I97" s="70">
        <f t="shared" si="69"/>
        <v>0</v>
      </c>
      <c r="J97" s="48">
        <f t="shared" ref="J97" si="74">F97*I97</f>
        <v>0</v>
      </c>
      <c r="P97" s="4"/>
    </row>
    <row r="98" spans="1:16" ht="127.5" x14ac:dyDescent="0.2">
      <c r="A98" s="40" t="s">
        <v>312</v>
      </c>
      <c r="B98" s="40" t="s">
        <v>11</v>
      </c>
      <c r="C98" s="40" t="s">
        <v>133</v>
      </c>
      <c r="D98" s="49" t="s">
        <v>132</v>
      </c>
      <c r="E98" s="40" t="s">
        <v>32</v>
      </c>
      <c r="F98" s="71">
        <v>9</v>
      </c>
      <c r="G98" s="48"/>
      <c r="H98" s="69">
        <f t="shared" si="68"/>
        <v>0</v>
      </c>
      <c r="I98" s="70">
        <f t="shared" si="69"/>
        <v>0</v>
      </c>
      <c r="J98" s="48">
        <f t="shared" ref="J98" si="75">F98*I98</f>
        <v>0</v>
      </c>
      <c r="P98" s="4"/>
    </row>
    <row r="99" spans="1:16" ht="25.5" x14ac:dyDescent="0.2">
      <c r="A99" s="40" t="s">
        <v>313</v>
      </c>
      <c r="B99" s="2" t="s">
        <v>11</v>
      </c>
      <c r="C99" s="2" t="s">
        <v>136</v>
      </c>
      <c r="D99" s="7" t="s">
        <v>135</v>
      </c>
      <c r="E99" s="2" t="s">
        <v>32</v>
      </c>
      <c r="F99" s="74">
        <v>1</v>
      </c>
      <c r="G99" s="32"/>
      <c r="H99" s="69">
        <f t="shared" si="68"/>
        <v>0</v>
      </c>
      <c r="I99" s="70">
        <f t="shared" ref="I99:I100" si="76">ROUND((G99*(1+$J$4)),2)</f>
        <v>0</v>
      </c>
      <c r="J99" s="32">
        <f t="shared" ref="J99" si="77">F99*I99</f>
        <v>0</v>
      </c>
      <c r="P99" s="4"/>
    </row>
    <row r="100" spans="1:16" x14ac:dyDescent="0.2">
      <c r="A100" s="40" t="s">
        <v>325</v>
      </c>
      <c r="B100" s="2" t="s">
        <v>11</v>
      </c>
      <c r="C100" s="27" t="s">
        <v>324</v>
      </c>
      <c r="D100" s="27" t="s">
        <v>323</v>
      </c>
      <c r="E100" s="2" t="s">
        <v>32</v>
      </c>
      <c r="F100" s="74">
        <v>2</v>
      </c>
      <c r="G100" s="29"/>
      <c r="H100" s="69">
        <f t="shared" si="68"/>
        <v>0</v>
      </c>
      <c r="I100" s="70">
        <f t="shared" si="76"/>
        <v>0</v>
      </c>
      <c r="J100" s="32">
        <f t="shared" ref="J100" si="78">F100*I100</f>
        <v>0</v>
      </c>
      <c r="P100" s="4"/>
    </row>
    <row r="101" spans="1:16" ht="13.15" x14ac:dyDescent="0.25">
      <c r="A101" s="42">
        <v>3</v>
      </c>
      <c r="B101" s="43"/>
      <c r="C101" s="43"/>
      <c r="D101" s="44" t="s">
        <v>379</v>
      </c>
      <c r="E101" s="43"/>
      <c r="F101" s="64"/>
      <c r="G101" s="65"/>
      <c r="H101" s="66">
        <f>SUM(H102:H108)</f>
        <v>0</v>
      </c>
      <c r="I101" s="67"/>
      <c r="J101" s="66">
        <f>SUM(J102:J108)</f>
        <v>0</v>
      </c>
    </row>
    <row r="102" spans="1:16" ht="63.75" x14ac:dyDescent="0.2">
      <c r="A102" s="1" t="s">
        <v>103</v>
      </c>
      <c r="B102" s="2" t="s">
        <v>11</v>
      </c>
      <c r="C102" s="27" t="s">
        <v>196</v>
      </c>
      <c r="D102" s="28" t="s">
        <v>195</v>
      </c>
      <c r="E102" s="1" t="s">
        <v>5</v>
      </c>
      <c r="F102" s="74">
        <f>20*2</f>
        <v>40</v>
      </c>
      <c r="G102" s="32"/>
      <c r="H102" s="69">
        <f t="shared" ref="H102:H108" si="79">F102*G102</f>
        <v>0</v>
      </c>
      <c r="I102" s="70">
        <f t="shared" ref="I102:I108" si="80">ROUND((G102*(1+$J$4)),2)</f>
        <v>0</v>
      </c>
      <c r="J102" s="32">
        <f t="shared" ref="J102" si="81">F102*I102</f>
        <v>0</v>
      </c>
    </row>
    <row r="103" spans="1:16" ht="63.75" x14ac:dyDescent="0.2">
      <c r="A103" s="1" t="s">
        <v>316</v>
      </c>
      <c r="B103" s="2" t="s">
        <v>11</v>
      </c>
      <c r="C103" s="27" t="s">
        <v>198</v>
      </c>
      <c r="D103" s="33" t="s">
        <v>197</v>
      </c>
      <c r="E103" s="1" t="s">
        <v>4</v>
      </c>
      <c r="F103" s="74">
        <v>655</v>
      </c>
      <c r="G103" s="32"/>
      <c r="H103" s="69">
        <f t="shared" si="79"/>
        <v>0</v>
      </c>
      <c r="I103" s="70">
        <f t="shared" si="80"/>
        <v>0</v>
      </c>
      <c r="J103" s="32">
        <f t="shared" ref="J103:J108" si="82">F103*I103</f>
        <v>0</v>
      </c>
      <c r="K103" s="5"/>
    </row>
    <row r="104" spans="1:16" ht="38.25" x14ac:dyDescent="0.2">
      <c r="A104" s="1" t="s">
        <v>317</v>
      </c>
      <c r="B104" s="2" t="s">
        <v>11</v>
      </c>
      <c r="C104" s="27" t="s">
        <v>194</v>
      </c>
      <c r="D104" s="28" t="s">
        <v>193</v>
      </c>
      <c r="E104" s="2" t="s">
        <v>4</v>
      </c>
      <c r="F104" s="74">
        <v>140</v>
      </c>
      <c r="G104" s="29"/>
      <c r="H104" s="69">
        <f t="shared" si="79"/>
        <v>0</v>
      </c>
      <c r="I104" s="70">
        <f t="shared" si="80"/>
        <v>0</v>
      </c>
      <c r="J104" s="32">
        <f t="shared" si="82"/>
        <v>0</v>
      </c>
    </row>
    <row r="105" spans="1:16" ht="89.25" x14ac:dyDescent="0.2">
      <c r="A105" s="1" t="s">
        <v>318</v>
      </c>
      <c r="B105" s="2" t="s">
        <v>11</v>
      </c>
      <c r="C105" s="27" t="s">
        <v>200</v>
      </c>
      <c r="D105" s="28" t="s">
        <v>199</v>
      </c>
      <c r="E105" s="1" t="s">
        <v>32</v>
      </c>
      <c r="F105" s="76">
        <v>5</v>
      </c>
      <c r="G105" s="29"/>
      <c r="H105" s="69">
        <f t="shared" si="79"/>
        <v>0</v>
      </c>
      <c r="I105" s="70">
        <f t="shared" si="80"/>
        <v>0</v>
      </c>
      <c r="J105" s="32">
        <f t="shared" si="82"/>
        <v>0</v>
      </c>
    </row>
    <row r="106" spans="1:16" ht="38.25" x14ac:dyDescent="0.2">
      <c r="A106" s="1" t="s">
        <v>319</v>
      </c>
      <c r="B106" s="2" t="s">
        <v>11</v>
      </c>
      <c r="C106" s="27" t="s">
        <v>315</v>
      </c>
      <c r="D106" s="28" t="s">
        <v>314</v>
      </c>
      <c r="E106" s="2" t="s">
        <v>6</v>
      </c>
      <c r="F106" s="74">
        <f>F107</f>
        <v>7.0650000000000004</v>
      </c>
      <c r="G106" s="29"/>
      <c r="H106" s="69">
        <f t="shared" si="79"/>
        <v>0</v>
      </c>
      <c r="I106" s="70">
        <f t="shared" si="80"/>
        <v>0</v>
      </c>
      <c r="J106" s="32">
        <f t="shared" si="82"/>
        <v>0</v>
      </c>
    </row>
    <row r="107" spans="1:16" x14ac:dyDescent="0.2">
      <c r="A107" s="1" t="s">
        <v>320</v>
      </c>
      <c r="B107" s="2" t="s">
        <v>11</v>
      </c>
      <c r="C107" s="27" t="s">
        <v>209</v>
      </c>
      <c r="D107" s="27" t="s">
        <v>208</v>
      </c>
      <c r="E107" s="2" t="s">
        <v>6</v>
      </c>
      <c r="F107" s="74">
        <f>(F102+60)*3.14*0.15*0.15*1</f>
        <v>7.0650000000000004</v>
      </c>
      <c r="G107" s="29"/>
      <c r="H107" s="69">
        <f t="shared" si="79"/>
        <v>0</v>
      </c>
      <c r="I107" s="70">
        <f t="shared" si="80"/>
        <v>0</v>
      </c>
      <c r="J107" s="32">
        <f t="shared" si="82"/>
        <v>0</v>
      </c>
    </row>
    <row r="108" spans="1:16" ht="25.5" x14ac:dyDescent="0.2">
      <c r="A108" s="1" t="s">
        <v>382</v>
      </c>
      <c r="B108" s="2" t="s">
        <v>11</v>
      </c>
      <c r="C108" s="27" t="s">
        <v>156</v>
      </c>
      <c r="D108" s="7" t="s">
        <v>104</v>
      </c>
      <c r="E108" s="2" t="s">
        <v>6</v>
      </c>
      <c r="F108" s="74">
        <f>F107</f>
        <v>7.0650000000000004</v>
      </c>
      <c r="G108" s="69"/>
      <c r="H108" s="69">
        <f t="shared" si="79"/>
        <v>0</v>
      </c>
      <c r="I108" s="70">
        <f t="shared" si="80"/>
        <v>0</v>
      </c>
      <c r="J108" s="32">
        <f t="shared" si="82"/>
        <v>0</v>
      </c>
    </row>
    <row r="109" spans="1:16" ht="13.15" x14ac:dyDescent="0.25">
      <c r="A109" s="132" t="s">
        <v>96</v>
      </c>
      <c r="B109" s="133"/>
      <c r="C109" s="133"/>
      <c r="D109" s="133"/>
      <c r="E109" s="133"/>
      <c r="F109" s="133"/>
      <c r="G109" s="134"/>
      <c r="H109" s="77">
        <f>H101+H11+H7</f>
        <v>0</v>
      </c>
      <c r="I109" s="78"/>
      <c r="J109" s="77">
        <f>J101+J11+J7</f>
        <v>0</v>
      </c>
    </row>
    <row r="110" spans="1:16" ht="13.15" x14ac:dyDescent="0.25">
      <c r="F110" s="79"/>
    </row>
    <row r="111" spans="1:16" ht="13.15" x14ac:dyDescent="0.25">
      <c r="F111" s="79"/>
    </row>
    <row r="112" spans="1:16" ht="13.15" x14ac:dyDescent="0.25">
      <c r="D112" s="8" t="s">
        <v>355</v>
      </c>
      <c r="F112" s="79"/>
    </row>
    <row r="113" spans="4:6" ht="13.15" x14ac:dyDescent="0.25">
      <c r="D113" s="8" t="s">
        <v>356</v>
      </c>
      <c r="F113" s="79"/>
    </row>
    <row r="114" spans="4:6" ht="13.15" x14ac:dyDescent="0.25">
      <c r="F114" s="79"/>
    </row>
    <row r="115" spans="4:6" ht="13.15" x14ac:dyDescent="0.25">
      <c r="F115" s="79"/>
    </row>
    <row r="116" spans="4:6" ht="13.15" x14ac:dyDescent="0.25">
      <c r="F116" s="79"/>
    </row>
    <row r="117" spans="4:6" ht="13.15" x14ac:dyDescent="0.25">
      <c r="F117" s="79"/>
    </row>
    <row r="118" spans="4:6" ht="13.15" x14ac:dyDescent="0.25">
      <c r="F118" s="79"/>
    </row>
    <row r="119" spans="4:6" ht="13.15" x14ac:dyDescent="0.25">
      <c r="F119" s="79"/>
    </row>
    <row r="120" spans="4:6" ht="13.15" x14ac:dyDescent="0.25">
      <c r="F120" s="79"/>
    </row>
    <row r="121" spans="4:6" ht="13.15" x14ac:dyDescent="0.25">
      <c r="F121" s="79"/>
    </row>
    <row r="122" spans="4:6" ht="13.15" x14ac:dyDescent="0.25">
      <c r="F122" s="79"/>
    </row>
    <row r="123" spans="4:6" ht="13.15" x14ac:dyDescent="0.25">
      <c r="F123" s="79"/>
    </row>
    <row r="124" spans="4:6" ht="13.15" x14ac:dyDescent="0.25">
      <c r="F124" s="79"/>
    </row>
    <row r="125" spans="4:6" ht="13.15" x14ac:dyDescent="0.25">
      <c r="F125" s="79"/>
    </row>
    <row r="126" spans="4:6" ht="13.15" x14ac:dyDescent="0.25">
      <c r="F126" s="79"/>
    </row>
    <row r="127" spans="4:6" ht="13.15" x14ac:dyDescent="0.25">
      <c r="F127" s="79"/>
    </row>
    <row r="128" spans="4:6" ht="13.15" x14ac:dyDescent="0.25">
      <c r="F128" s="79"/>
    </row>
    <row r="129" spans="6:6" ht="13.15" x14ac:dyDescent="0.25">
      <c r="F129" s="79"/>
    </row>
    <row r="130" spans="6:6" ht="13.15" x14ac:dyDescent="0.25">
      <c r="F130" s="79"/>
    </row>
    <row r="131" spans="6:6" ht="13.15" x14ac:dyDescent="0.25">
      <c r="F131" s="79"/>
    </row>
    <row r="132" spans="6:6" ht="13.15" x14ac:dyDescent="0.25">
      <c r="F132" s="79"/>
    </row>
    <row r="133" spans="6:6" ht="13.15" x14ac:dyDescent="0.25">
      <c r="F133" s="79"/>
    </row>
    <row r="134" spans="6:6" ht="13.15" x14ac:dyDescent="0.25">
      <c r="F134" s="79"/>
    </row>
    <row r="135" spans="6:6" ht="13.15" x14ac:dyDescent="0.25">
      <c r="F135" s="79"/>
    </row>
    <row r="136" spans="6:6" ht="13.15" x14ac:dyDescent="0.25">
      <c r="F136" s="79"/>
    </row>
    <row r="137" spans="6:6" ht="13.15" x14ac:dyDescent="0.25">
      <c r="F137" s="79"/>
    </row>
    <row r="138" spans="6:6" ht="13.15" x14ac:dyDescent="0.25">
      <c r="F138" s="79"/>
    </row>
    <row r="139" spans="6:6" ht="13.15" x14ac:dyDescent="0.25">
      <c r="F139" s="79"/>
    </row>
    <row r="140" spans="6:6" ht="13.15" x14ac:dyDescent="0.25">
      <c r="F140" s="79"/>
    </row>
    <row r="141" spans="6:6" ht="13.15" x14ac:dyDescent="0.25">
      <c r="F141" s="79"/>
    </row>
    <row r="142" spans="6:6" ht="13.15" x14ac:dyDescent="0.25">
      <c r="F142" s="79"/>
    </row>
    <row r="143" spans="6:6" x14ac:dyDescent="0.2">
      <c r="F143" s="79"/>
    </row>
    <row r="144" spans="6:6" x14ac:dyDescent="0.2">
      <c r="F144" s="79"/>
    </row>
    <row r="145" spans="6:6" x14ac:dyDescent="0.2">
      <c r="F145" s="79"/>
    </row>
    <row r="146" spans="6:6" x14ac:dyDescent="0.2">
      <c r="F146" s="79"/>
    </row>
    <row r="147" spans="6:6" x14ac:dyDescent="0.2">
      <c r="F147" s="79"/>
    </row>
    <row r="148" spans="6:6" x14ac:dyDescent="0.2">
      <c r="F148" s="79"/>
    </row>
    <row r="149" spans="6:6" x14ac:dyDescent="0.2">
      <c r="F149" s="79"/>
    </row>
    <row r="150" spans="6:6" x14ac:dyDescent="0.2">
      <c r="F150" s="79"/>
    </row>
    <row r="151" spans="6:6" x14ac:dyDescent="0.2">
      <c r="F151" s="79"/>
    </row>
    <row r="152" spans="6:6" x14ac:dyDescent="0.2">
      <c r="F152" s="79"/>
    </row>
    <row r="153" spans="6:6" x14ac:dyDescent="0.2">
      <c r="F153" s="79"/>
    </row>
    <row r="154" spans="6:6" x14ac:dyDescent="0.2">
      <c r="F154" s="79"/>
    </row>
    <row r="155" spans="6:6" x14ac:dyDescent="0.2">
      <c r="F155" s="79"/>
    </row>
    <row r="156" spans="6:6" x14ac:dyDescent="0.2">
      <c r="F156" s="79"/>
    </row>
    <row r="157" spans="6:6" x14ac:dyDescent="0.2">
      <c r="F157" s="79"/>
    </row>
    <row r="158" spans="6:6" x14ac:dyDescent="0.2">
      <c r="F158" s="79"/>
    </row>
    <row r="159" spans="6:6" x14ac:dyDescent="0.2">
      <c r="F159" s="79"/>
    </row>
    <row r="160" spans="6:6" x14ac:dyDescent="0.2">
      <c r="F160" s="79"/>
    </row>
    <row r="161" spans="6:6" x14ac:dyDescent="0.2">
      <c r="F161" s="79"/>
    </row>
    <row r="162" spans="6:6" x14ac:dyDescent="0.2">
      <c r="F162" s="79"/>
    </row>
    <row r="163" spans="6:6" x14ac:dyDescent="0.2">
      <c r="F163" s="79"/>
    </row>
    <row r="164" spans="6:6" x14ac:dyDescent="0.2">
      <c r="F164" s="79"/>
    </row>
    <row r="165" spans="6:6" x14ac:dyDescent="0.2">
      <c r="F165" s="79"/>
    </row>
    <row r="166" spans="6:6" x14ac:dyDescent="0.2">
      <c r="F166" s="79"/>
    </row>
    <row r="167" spans="6:6" x14ac:dyDescent="0.2">
      <c r="F167" s="79"/>
    </row>
    <row r="168" spans="6:6" x14ac:dyDescent="0.2">
      <c r="F168" s="79"/>
    </row>
    <row r="169" spans="6:6" x14ac:dyDescent="0.2">
      <c r="F169" s="79"/>
    </row>
    <row r="170" spans="6:6" x14ac:dyDescent="0.2">
      <c r="F170" s="79"/>
    </row>
    <row r="171" spans="6:6" x14ac:dyDescent="0.2">
      <c r="F171" s="79"/>
    </row>
    <row r="172" spans="6:6" x14ac:dyDescent="0.2">
      <c r="F172" s="79"/>
    </row>
    <row r="173" spans="6:6" x14ac:dyDescent="0.2">
      <c r="F173" s="79"/>
    </row>
    <row r="174" spans="6:6" x14ac:dyDescent="0.2">
      <c r="F174" s="79"/>
    </row>
    <row r="175" spans="6:6" x14ac:dyDescent="0.2">
      <c r="F175" s="79"/>
    </row>
    <row r="176" spans="6:6" x14ac:dyDescent="0.2">
      <c r="F176" s="79"/>
    </row>
    <row r="177" spans="6:6" x14ac:dyDescent="0.2">
      <c r="F177" s="79"/>
    </row>
    <row r="178" spans="6:6" x14ac:dyDescent="0.2">
      <c r="F178" s="79"/>
    </row>
    <row r="179" spans="6:6" x14ac:dyDescent="0.2">
      <c r="F179" s="79"/>
    </row>
    <row r="180" spans="6:6" x14ac:dyDescent="0.2">
      <c r="F180" s="79"/>
    </row>
    <row r="181" spans="6:6" x14ac:dyDescent="0.2">
      <c r="F181" s="79"/>
    </row>
    <row r="182" spans="6:6" x14ac:dyDescent="0.2">
      <c r="F182" s="79"/>
    </row>
    <row r="183" spans="6:6" x14ac:dyDescent="0.2">
      <c r="F183" s="79"/>
    </row>
    <row r="184" spans="6:6" x14ac:dyDescent="0.2">
      <c r="F184" s="79"/>
    </row>
    <row r="185" spans="6:6" x14ac:dyDescent="0.2">
      <c r="F185" s="79"/>
    </row>
    <row r="186" spans="6:6" x14ac:dyDescent="0.2">
      <c r="F186" s="79"/>
    </row>
    <row r="187" spans="6:6" x14ac:dyDescent="0.2">
      <c r="F187" s="79"/>
    </row>
    <row r="188" spans="6:6" x14ac:dyDescent="0.2">
      <c r="F188" s="79"/>
    </row>
    <row r="189" spans="6:6" x14ac:dyDescent="0.2">
      <c r="F189" s="79"/>
    </row>
    <row r="190" spans="6:6" x14ac:dyDescent="0.2">
      <c r="F190" s="79"/>
    </row>
    <row r="191" spans="6:6" x14ac:dyDescent="0.2">
      <c r="F191" s="79"/>
    </row>
    <row r="192" spans="6:6" x14ac:dyDescent="0.2">
      <c r="F192" s="79"/>
    </row>
    <row r="193" spans="6:6" x14ac:dyDescent="0.2">
      <c r="F193" s="79"/>
    </row>
    <row r="194" spans="6:6" x14ac:dyDescent="0.2">
      <c r="F194" s="79"/>
    </row>
    <row r="195" spans="6:6" x14ac:dyDescent="0.2">
      <c r="F195" s="79"/>
    </row>
    <row r="196" spans="6:6" x14ac:dyDescent="0.2">
      <c r="F196" s="79"/>
    </row>
    <row r="197" spans="6:6" x14ac:dyDescent="0.2">
      <c r="F197" s="79"/>
    </row>
    <row r="198" spans="6:6" x14ac:dyDescent="0.2">
      <c r="F198" s="79"/>
    </row>
    <row r="199" spans="6:6" x14ac:dyDescent="0.2">
      <c r="F199" s="79"/>
    </row>
    <row r="200" spans="6:6" x14ac:dyDescent="0.2">
      <c r="F200" s="79"/>
    </row>
    <row r="201" spans="6:6" x14ac:dyDescent="0.2">
      <c r="F201" s="79"/>
    </row>
    <row r="202" spans="6:6" x14ac:dyDescent="0.2">
      <c r="F202" s="79"/>
    </row>
    <row r="203" spans="6:6" x14ac:dyDescent="0.2">
      <c r="F203" s="79"/>
    </row>
    <row r="204" spans="6:6" x14ac:dyDescent="0.2">
      <c r="F204" s="79"/>
    </row>
    <row r="205" spans="6:6" x14ac:dyDescent="0.2">
      <c r="F205" s="79"/>
    </row>
    <row r="206" spans="6:6" x14ac:dyDescent="0.2">
      <c r="F206" s="79"/>
    </row>
    <row r="207" spans="6:6" x14ac:dyDescent="0.2">
      <c r="F207" s="79"/>
    </row>
    <row r="208" spans="6:6" x14ac:dyDescent="0.2">
      <c r="F208" s="79"/>
    </row>
    <row r="209" spans="6:6" x14ac:dyDescent="0.2">
      <c r="F209" s="79"/>
    </row>
    <row r="210" spans="6:6" x14ac:dyDescent="0.2">
      <c r="F210" s="79"/>
    </row>
    <row r="211" spans="6:6" x14ac:dyDescent="0.2">
      <c r="F211" s="79"/>
    </row>
    <row r="212" spans="6:6" x14ac:dyDescent="0.2">
      <c r="F212" s="79"/>
    </row>
    <row r="213" spans="6:6" x14ac:dyDescent="0.2">
      <c r="F213" s="79"/>
    </row>
    <row r="214" spans="6:6" x14ac:dyDescent="0.2">
      <c r="F214" s="79"/>
    </row>
    <row r="215" spans="6:6" x14ac:dyDescent="0.2">
      <c r="F215" s="79"/>
    </row>
    <row r="216" spans="6:6" x14ac:dyDescent="0.2">
      <c r="F216" s="79"/>
    </row>
    <row r="217" spans="6:6" x14ac:dyDescent="0.2">
      <c r="F217" s="79"/>
    </row>
    <row r="218" spans="6:6" x14ac:dyDescent="0.2">
      <c r="F218" s="79"/>
    </row>
    <row r="219" spans="6:6" x14ac:dyDescent="0.2">
      <c r="F219" s="79"/>
    </row>
    <row r="220" spans="6:6" x14ac:dyDescent="0.2">
      <c r="F220" s="79"/>
    </row>
    <row r="221" spans="6:6" x14ac:dyDescent="0.2">
      <c r="F221" s="79"/>
    </row>
    <row r="222" spans="6:6" x14ac:dyDescent="0.2">
      <c r="F222" s="79"/>
    </row>
    <row r="223" spans="6:6" x14ac:dyDescent="0.2">
      <c r="F223" s="79"/>
    </row>
    <row r="224" spans="6:6" x14ac:dyDescent="0.2">
      <c r="F224" s="79"/>
    </row>
    <row r="225" spans="6:6" x14ac:dyDescent="0.2">
      <c r="F225" s="79"/>
    </row>
    <row r="226" spans="6:6" x14ac:dyDescent="0.2">
      <c r="F226" s="79"/>
    </row>
    <row r="227" spans="6:6" x14ac:dyDescent="0.2">
      <c r="F227" s="79"/>
    </row>
    <row r="228" spans="6:6" x14ac:dyDescent="0.2">
      <c r="F228" s="79"/>
    </row>
    <row r="229" spans="6:6" x14ac:dyDescent="0.2">
      <c r="F229" s="79"/>
    </row>
    <row r="230" spans="6:6" x14ac:dyDescent="0.2">
      <c r="F230" s="79"/>
    </row>
    <row r="231" spans="6:6" x14ac:dyDescent="0.2">
      <c r="F231" s="79"/>
    </row>
    <row r="232" spans="6:6" x14ac:dyDescent="0.2">
      <c r="F232" s="79"/>
    </row>
    <row r="233" spans="6:6" x14ac:dyDescent="0.2">
      <c r="F233" s="79"/>
    </row>
    <row r="234" spans="6:6" x14ac:dyDescent="0.2">
      <c r="F234" s="79"/>
    </row>
    <row r="235" spans="6:6" x14ac:dyDescent="0.2">
      <c r="F235" s="79"/>
    </row>
    <row r="236" spans="6:6" x14ac:dyDescent="0.2">
      <c r="F236" s="79"/>
    </row>
  </sheetData>
  <mergeCells count="5">
    <mergeCell ref="A1:J1"/>
    <mergeCell ref="A2:J2"/>
    <mergeCell ref="A3:F4"/>
    <mergeCell ref="A109:G109"/>
    <mergeCell ref="G3:J3"/>
  </mergeCells>
  <phoneticPr fontId="7" type="noConversion"/>
  <conditionalFormatting sqref="F6">
    <cfRule type="cellIs" dxfId="4" priority="2" stopIfTrue="1" operator="equal">
      <formula>0</formula>
    </cfRule>
  </conditionalFormatting>
  <conditionalFormatting sqref="G6:I6">
    <cfRule type="cellIs" dxfId="3" priority="1" stopIfTrue="1" operator="equal">
      <formula>0</formula>
    </cfRule>
  </conditionalFormatting>
  <pageMargins left="0.7" right="0.7" top="0.75" bottom="0.75" header="0.3" footer="0.3"/>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workbookViewId="0">
      <selection activeCell="A29" sqref="A1:G29"/>
    </sheetView>
  </sheetViews>
  <sheetFormatPr defaultColWidth="8.85546875" defaultRowHeight="12.75" x14ac:dyDescent="0.2"/>
  <cols>
    <col min="1" max="1" width="28.140625" style="80" bestFit="1" customWidth="1"/>
    <col min="2" max="2" width="3.85546875" style="80" bestFit="1" customWidth="1"/>
    <col min="3" max="5" width="8.85546875" style="80"/>
    <col min="6" max="6" width="28.140625" style="80" bestFit="1" customWidth="1"/>
    <col min="7" max="16384" width="8.85546875" style="80"/>
  </cols>
  <sheetData>
    <row r="1" spans="1:7" x14ac:dyDescent="0.2">
      <c r="A1" s="151" t="str">
        <f>[1]Orçamento!A1</f>
        <v>PREFEITURA MUNICIPAL DE QUELUZITO</v>
      </c>
      <c r="B1" s="151"/>
      <c r="C1" s="151"/>
      <c r="D1" s="151"/>
      <c r="E1" s="151"/>
      <c r="F1" s="151"/>
      <c r="G1" s="151"/>
    </row>
    <row r="2" spans="1:7" ht="30" customHeight="1" x14ac:dyDescent="0.2">
      <c r="A2" s="152" t="str">
        <f>Orçamento!A3</f>
        <v>REFORMA DO VESTIARIO E FECHAMENTO DO CAMPO DE FUTEBOL - COMUNIDADE DA OLARIA</v>
      </c>
      <c r="B2" s="152"/>
      <c r="C2" s="152"/>
      <c r="D2" s="152"/>
      <c r="E2" s="152"/>
      <c r="F2" s="152"/>
      <c r="G2" s="152"/>
    </row>
    <row r="3" spans="1:7" x14ac:dyDescent="0.2">
      <c r="A3" s="153" t="s">
        <v>12</v>
      </c>
      <c r="B3" s="153"/>
      <c r="C3" s="153"/>
      <c r="D3" s="153"/>
      <c r="E3" s="153"/>
      <c r="F3" s="153"/>
      <c r="G3" s="153"/>
    </row>
    <row r="4" spans="1:7" x14ac:dyDescent="0.2">
      <c r="A4" s="153" t="s">
        <v>13</v>
      </c>
      <c r="B4" s="153"/>
      <c r="C4" s="153"/>
      <c r="D4" s="153"/>
      <c r="E4" s="153"/>
      <c r="F4" s="153"/>
      <c r="G4" s="153"/>
    </row>
    <row r="5" spans="1:7" x14ac:dyDescent="0.2">
      <c r="A5" s="81"/>
      <c r="B5" s="81"/>
      <c r="C5" s="81"/>
      <c r="D5" s="81"/>
      <c r="E5" s="81"/>
      <c r="F5" s="81"/>
      <c r="G5" s="81"/>
    </row>
    <row r="6" spans="1:7" x14ac:dyDescent="0.2">
      <c r="A6" s="154" t="s">
        <v>14</v>
      </c>
      <c r="B6" s="155"/>
      <c r="C6" s="155"/>
      <c r="D6" s="155"/>
      <c r="E6" s="155"/>
      <c r="F6" s="155"/>
      <c r="G6" s="156"/>
    </row>
    <row r="7" spans="1:7" x14ac:dyDescent="0.2">
      <c r="A7" s="82" t="s">
        <v>15</v>
      </c>
      <c r="B7" s="157" t="s">
        <v>16</v>
      </c>
      <c r="C7" s="158"/>
      <c r="D7" s="158"/>
      <c r="E7" s="158"/>
      <c r="F7" s="161" t="s">
        <v>17</v>
      </c>
      <c r="G7" s="162"/>
    </row>
    <row r="8" spans="1:7" x14ac:dyDescent="0.2">
      <c r="A8" s="83"/>
      <c r="B8" s="159"/>
      <c r="C8" s="160"/>
      <c r="D8" s="160"/>
      <c r="E8" s="160"/>
      <c r="F8" s="163"/>
      <c r="G8" s="164"/>
    </row>
    <row r="9" spans="1:7" x14ac:dyDescent="0.2">
      <c r="A9" s="84" t="s">
        <v>18</v>
      </c>
      <c r="B9" s="85" t="s">
        <v>19</v>
      </c>
      <c r="C9" s="86">
        <v>3.7999999999999999E-2</v>
      </c>
      <c r="D9" s="87" t="s">
        <v>20</v>
      </c>
      <c r="E9" s="86">
        <v>4.6699999999999998E-2</v>
      </c>
      <c r="F9" s="84" t="s">
        <v>18</v>
      </c>
      <c r="G9" s="88">
        <v>3.7999999999999999E-2</v>
      </c>
    </row>
    <row r="10" spans="1:7" x14ac:dyDescent="0.2">
      <c r="A10" s="89" t="s">
        <v>21</v>
      </c>
      <c r="B10" s="90" t="s">
        <v>19</v>
      </c>
      <c r="C10" s="91">
        <v>3.2000000000000002E-3</v>
      </c>
      <c r="D10" s="92" t="s">
        <v>20</v>
      </c>
      <c r="E10" s="91">
        <v>7.4000000000000003E-3</v>
      </c>
      <c r="F10" s="89" t="s">
        <v>21</v>
      </c>
      <c r="G10" s="88">
        <v>3.5000000000000001E-3</v>
      </c>
    </row>
    <row r="11" spans="1:7" x14ac:dyDescent="0.2">
      <c r="A11" s="89" t="s">
        <v>22</v>
      </c>
      <c r="B11" s="90" t="s">
        <v>19</v>
      </c>
      <c r="C11" s="91">
        <v>5.0000000000000001E-3</v>
      </c>
      <c r="D11" s="92" t="s">
        <v>20</v>
      </c>
      <c r="E11" s="91">
        <v>9.7000000000000003E-3</v>
      </c>
      <c r="F11" s="89" t="s">
        <v>22</v>
      </c>
      <c r="G11" s="88">
        <v>5.0000000000000001E-3</v>
      </c>
    </row>
    <row r="12" spans="1:7" x14ac:dyDescent="0.2">
      <c r="A12" s="89" t="s">
        <v>23</v>
      </c>
      <c r="B12" s="90" t="s">
        <v>19</v>
      </c>
      <c r="C12" s="91">
        <v>1.0200000000000001E-2</v>
      </c>
      <c r="D12" s="92" t="s">
        <v>20</v>
      </c>
      <c r="E12" s="91">
        <v>1.21E-2</v>
      </c>
      <c r="F12" s="89" t="s">
        <v>23</v>
      </c>
      <c r="G12" s="88">
        <v>1.0200000000000001E-2</v>
      </c>
    </row>
    <row r="13" spans="1:7" x14ac:dyDescent="0.2">
      <c r="A13" s="89" t="s">
        <v>24</v>
      </c>
      <c r="B13" s="90" t="s">
        <v>19</v>
      </c>
      <c r="C13" s="91">
        <v>6.6400000000000001E-2</v>
      </c>
      <c r="D13" s="92" t="s">
        <v>20</v>
      </c>
      <c r="E13" s="91">
        <v>8.6900000000000005E-2</v>
      </c>
      <c r="F13" s="89" t="s">
        <v>24</v>
      </c>
      <c r="G13" s="88">
        <v>7.0000000000000007E-2</v>
      </c>
    </row>
    <row r="14" spans="1:7" x14ac:dyDescent="0.2">
      <c r="A14" s="93" t="s">
        <v>25</v>
      </c>
      <c r="B14" s="90" t="s">
        <v>19</v>
      </c>
      <c r="C14" s="91">
        <v>5.6500000000000002E-2</v>
      </c>
      <c r="D14" s="92" t="s">
        <v>20</v>
      </c>
      <c r="E14" s="91">
        <v>8.6499999999999994E-2</v>
      </c>
      <c r="F14" s="93" t="s">
        <v>25</v>
      </c>
      <c r="G14" s="88">
        <v>5.6500000000000002E-2</v>
      </c>
    </row>
    <row r="15" spans="1:7" x14ac:dyDescent="0.2">
      <c r="A15" s="94" t="s">
        <v>26</v>
      </c>
      <c r="B15" s="95"/>
      <c r="C15" s="96">
        <v>0</v>
      </c>
      <c r="D15" s="97" t="s">
        <v>27</v>
      </c>
      <c r="E15" s="96">
        <v>4.4999999999999998E-2</v>
      </c>
      <c r="F15" s="94" t="s">
        <v>28</v>
      </c>
      <c r="G15" s="88">
        <v>4.4999999999999998E-2</v>
      </c>
    </row>
    <row r="16" spans="1:7" x14ac:dyDescent="0.2">
      <c r="A16" s="142" t="s">
        <v>29</v>
      </c>
      <c r="B16" s="143"/>
      <c r="C16" s="143"/>
      <c r="D16" s="143"/>
      <c r="E16" s="143"/>
      <c r="F16" s="143"/>
      <c r="G16" s="144"/>
    </row>
    <row r="17" spans="1:7" x14ac:dyDescent="0.2">
      <c r="A17" s="84" t="s">
        <v>18</v>
      </c>
      <c r="B17" s="145" t="str">
        <f>IF(G9&gt;E9,"Incidência maior que a permitida",IF(G9&lt;C9,"Incidência menor que a permitida","ok"))</f>
        <v>ok</v>
      </c>
      <c r="C17" s="146"/>
      <c r="D17" s="146"/>
      <c r="E17" s="146"/>
      <c r="F17" s="146"/>
      <c r="G17" s="147"/>
    </row>
    <row r="18" spans="1:7" x14ac:dyDescent="0.2">
      <c r="A18" s="89" t="s">
        <v>21</v>
      </c>
      <c r="B18" s="148" t="str">
        <f>IF(G10&gt;E10,"Incidência maior que a permitida",IF(G10&lt;0,"Incidência menor que a permitida","ok"))</f>
        <v>ok</v>
      </c>
      <c r="C18" s="149"/>
      <c r="D18" s="149"/>
      <c r="E18" s="149"/>
      <c r="F18" s="149"/>
      <c r="G18" s="150"/>
    </row>
    <row r="19" spans="1:7" x14ac:dyDescent="0.2">
      <c r="A19" s="89" t="s">
        <v>22</v>
      </c>
      <c r="B19" s="148" t="str">
        <f>IF(G11&gt;E11,"Incidência maior que a permitida",IF(G11&lt;0,"Incidência menor que a permitida","ok"))</f>
        <v>ok</v>
      </c>
      <c r="C19" s="149"/>
      <c r="D19" s="149"/>
      <c r="E19" s="149"/>
      <c r="F19" s="149"/>
      <c r="G19" s="150"/>
    </row>
    <row r="20" spans="1:7" x14ac:dyDescent="0.2">
      <c r="A20" s="89" t="s">
        <v>23</v>
      </c>
      <c r="B20" s="148" t="str">
        <f>IF(G12&gt;E12,"Incidência maior que a permitida",IF(G12&lt;C12,"Incidência menor que a permitida","ok"))</f>
        <v>ok</v>
      </c>
      <c r="C20" s="149"/>
      <c r="D20" s="149"/>
      <c r="E20" s="149"/>
      <c r="F20" s="149"/>
      <c r="G20" s="150"/>
    </row>
    <row r="21" spans="1:7" x14ac:dyDescent="0.2">
      <c r="A21" s="89" t="s">
        <v>24</v>
      </c>
      <c r="B21" s="148" t="str">
        <f>IF(G13&gt;E13,"Incidência maior que a permitida",IF(G13&lt;C13,"Incidência menor que a permitida","ok"))</f>
        <v>ok</v>
      </c>
      <c r="C21" s="149"/>
      <c r="D21" s="149"/>
      <c r="E21" s="149"/>
      <c r="F21" s="149"/>
      <c r="G21" s="150"/>
    </row>
    <row r="22" spans="1:7" x14ac:dyDescent="0.2">
      <c r="A22" s="93" t="s">
        <v>25</v>
      </c>
      <c r="B22" s="136" t="str">
        <f>IF(G14&gt;E14,"Incidência maior que a permitida",IF(G14&lt;C14,"Incidência menor que a permitida","ok"))</f>
        <v>ok</v>
      </c>
      <c r="C22" s="137"/>
      <c r="D22" s="137"/>
      <c r="E22" s="137"/>
      <c r="F22" s="137"/>
      <c r="G22" s="138"/>
    </row>
    <row r="23" spans="1:7" x14ac:dyDescent="0.2">
      <c r="A23" s="94" t="s">
        <v>28</v>
      </c>
      <c r="B23" s="136" t="str">
        <f>IF(G15=C15,"ok",IF(G15=E15,"ok","Incidência não permitida"))</f>
        <v>ok</v>
      </c>
      <c r="C23" s="137"/>
      <c r="D23" s="137"/>
      <c r="E23" s="137"/>
      <c r="F23" s="137"/>
      <c r="G23" s="138"/>
    </row>
    <row r="24" spans="1:7" x14ac:dyDescent="0.2">
      <c r="A24" s="98" t="s">
        <v>30</v>
      </c>
      <c r="B24" s="139" t="s">
        <v>31</v>
      </c>
      <c r="C24" s="140"/>
      <c r="D24" s="140"/>
      <c r="E24" s="140"/>
      <c r="F24" s="141"/>
      <c r="G24" s="99">
        <f>ROUND(((1+G9+G10+G11)*(1+G12)*(1+G13)/(1-(G14+G15))-1),4)</f>
        <v>0.25900000000000001</v>
      </c>
    </row>
    <row r="25" spans="1:7" x14ac:dyDescent="0.2">
      <c r="A25" s="81"/>
      <c r="B25" s="81"/>
      <c r="C25" s="81"/>
      <c r="D25" s="81"/>
      <c r="E25" s="81"/>
      <c r="F25" s="81"/>
      <c r="G25" s="81"/>
    </row>
    <row r="26" spans="1:7" x14ac:dyDescent="0.2">
      <c r="A26" s="81"/>
      <c r="B26" s="81"/>
      <c r="C26" s="81"/>
      <c r="D26" s="81"/>
      <c r="E26" s="81"/>
      <c r="F26" s="81"/>
      <c r="G26" s="81"/>
    </row>
    <row r="27" spans="1:7" x14ac:dyDescent="0.2">
      <c r="A27" s="8"/>
      <c r="B27" s="100"/>
      <c r="C27" s="100"/>
      <c r="D27" s="100"/>
      <c r="E27" s="100"/>
      <c r="F27" s="100"/>
      <c r="G27" s="100"/>
    </row>
    <row r="28" spans="1:7" x14ac:dyDescent="0.2">
      <c r="A28" s="8" t="s">
        <v>355</v>
      </c>
      <c r="B28" s="100"/>
      <c r="C28" s="100"/>
      <c r="D28" s="100"/>
      <c r="E28" s="100"/>
      <c r="F28" s="100"/>
      <c r="G28" s="100"/>
    </row>
    <row r="29" spans="1:7" x14ac:dyDescent="0.2">
      <c r="A29" s="8" t="s">
        <v>356</v>
      </c>
      <c r="B29" s="100"/>
      <c r="C29" s="100"/>
      <c r="D29" s="100"/>
      <c r="E29" s="100"/>
      <c r="F29" s="100"/>
      <c r="G29" s="100"/>
    </row>
  </sheetData>
  <mergeCells count="16">
    <mergeCell ref="B7:E8"/>
    <mergeCell ref="F7:G8"/>
    <mergeCell ref="A1:G1"/>
    <mergeCell ref="A2:G2"/>
    <mergeCell ref="A3:G3"/>
    <mergeCell ref="A4:G4"/>
    <mergeCell ref="A6:G6"/>
    <mergeCell ref="B22:G22"/>
    <mergeCell ref="B23:G23"/>
    <mergeCell ref="B24:F24"/>
    <mergeCell ref="A16:G16"/>
    <mergeCell ref="B17:G17"/>
    <mergeCell ref="B18:G18"/>
    <mergeCell ref="B19:G19"/>
    <mergeCell ref="B20:G20"/>
    <mergeCell ref="B21:G21"/>
  </mergeCells>
  <conditionalFormatting sqref="B17:B23">
    <cfRule type="cellIs" dxfId="2" priority="1" stopIfTrue="1" operator="notEqual">
      <formula>"ok"</formula>
    </cfRule>
  </conditionalFormatting>
  <conditionalFormatting sqref="G15">
    <cfRule type="expression" dxfId="1" priority="2" stopIfTrue="1">
      <formula>$K$13&lt;&gt;0</formula>
    </cfRule>
  </conditionalFormatting>
  <conditionalFormatting sqref="G9:G13">
    <cfRule type="cellIs" dxfId="0" priority="3" stopIfTrue="1" operator="notBetween">
      <formula>C9</formula>
      <formula>E9</formula>
    </cfRule>
  </conditionalFormatting>
  <dataValidations count="1">
    <dataValidation allowBlank="1" showInputMessage="1" showErrorMessage="1" promptTitle="Fórnula TCU Acórdão 2622/2013" prompt="Rodovias, ferrovias, obras urbanas" sqref="B24:F24"/>
  </dataValidations>
  <pageMargins left="0.51181102362204722" right="0.51181102362204722" top="0.78740157480314965" bottom="0.78740157480314965"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
  <sheetViews>
    <sheetView workbookViewId="0">
      <selection activeCell="B31" sqref="B31:B32"/>
    </sheetView>
  </sheetViews>
  <sheetFormatPr defaultColWidth="8.85546875" defaultRowHeight="12" x14ac:dyDescent="0.2"/>
  <cols>
    <col min="1" max="1" width="12.7109375" style="35" bestFit="1" customWidth="1"/>
    <col min="2" max="2" width="66.5703125" style="35" customWidth="1"/>
    <col min="3" max="3" width="7.85546875" style="35" bestFit="1" customWidth="1"/>
    <col min="4" max="4" width="11.28515625" style="105" bestFit="1" customWidth="1"/>
    <col min="5" max="5" width="14.140625" style="38" bestFit="1" customWidth="1"/>
    <col min="6" max="6" width="18.7109375" style="38" customWidth="1"/>
    <col min="7" max="12" width="8.85546875" style="35"/>
    <col min="13" max="13" width="9.28515625" style="35" bestFit="1" customWidth="1"/>
    <col min="14" max="16384" width="8.85546875" style="35"/>
  </cols>
  <sheetData>
    <row r="2" spans="1:6" x14ac:dyDescent="0.2">
      <c r="A2" s="165" t="s">
        <v>372</v>
      </c>
      <c r="B2" s="165"/>
      <c r="C2" s="165"/>
      <c r="D2" s="165"/>
      <c r="E2" s="165"/>
      <c r="F2" s="165"/>
    </row>
    <row r="3" spans="1:6" x14ac:dyDescent="0.2">
      <c r="A3" s="34" t="s">
        <v>90</v>
      </c>
      <c r="B3" s="34" t="s">
        <v>89</v>
      </c>
      <c r="C3" s="37" t="s">
        <v>3</v>
      </c>
      <c r="D3" s="101">
        <f>4*2*1.5</f>
        <v>12</v>
      </c>
      <c r="E3" s="102">
        <v>97.15</v>
      </c>
      <c r="F3" s="103">
        <f t="shared" ref="F3:F4" si="0">D3*E3</f>
        <v>1165.8000000000002</v>
      </c>
    </row>
    <row r="4" spans="1:6" x14ac:dyDescent="0.2">
      <c r="A4" s="35" t="s">
        <v>93</v>
      </c>
      <c r="B4" s="35" t="s">
        <v>92</v>
      </c>
      <c r="C4" s="37" t="s">
        <v>3</v>
      </c>
      <c r="D4" s="101">
        <f>4*3*3</f>
        <v>36</v>
      </c>
      <c r="E4" s="102">
        <v>25.79</v>
      </c>
      <c r="F4" s="103">
        <f t="shared" si="0"/>
        <v>928.43999999999994</v>
      </c>
    </row>
    <row r="5" spans="1:6" x14ac:dyDescent="0.2">
      <c r="A5" s="166" t="s">
        <v>105</v>
      </c>
      <c r="B5" s="166"/>
      <c r="C5" s="166"/>
      <c r="D5" s="166"/>
      <c r="E5" s="166"/>
      <c r="F5" s="104">
        <f>SUM(F3:F4)</f>
        <v>2094.2400000000002</v>
      </c>
    </row>
  </sheetData>
  <mergeCells count="2">
    <mergeCell ref="A2:F2"/>
    <mergeCell ref="A5:E5"/>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workbookViewId="0">
      <selection activeCell="G10" sqref="G10:G11"/>
    </sheetView>
  </sheetViews>
  <sheetFormatPr defaultColWidth="8.85546875" defaultRowHeight="15" x14ac:dyDescent="0.25"/>
  <cols>
    <col min="1" max="1" width="12.7109375" style="6" customWidth="1"/>
    <col min="2" max="2" width="13.85546875" style="6" customWidth="1"/>
    <col min="3" max="3" width="13.28515625" style="6" customWidth="1"/>
    <col min="4" max="4" width="9.7109375" style="6" customWidth="1"/>
    <col min="5" max="5" width="12" style="6" customWidth="1"/>
    <col min="6" max="6" width="9.7109375" style="6" customWidth="1"/>
    <col min="7" max="7" width="11.42578125" style="6" customWidth="1"/>
    <col min="8" max="8" width="17.5703125" style="6" bestFit="1" customWidth="1"/>
    <col min="9" max="9" width="16.42578125" style="6" bestFit="1" customWidth="1"/>
    <col min="10" max="11" width="14.42578125" style="6" bestFit="1" customWidth="1"/>
    <col min="12" max="12" width="11.85546875" style="6" customWidth="1"/>
    <col min="13" max="13" width="10.42578125" style="6" bestFit="1" customWidth="1"/>
    <col min="14" max="18" width="8.85546875" style="6"/>
    <col min="19" max="19" width="10.42578125" style="6" bestFit="1" customWidth="1"/>
    <col min="20" max="20" width="10.85546875" style="6" bestFit="1" customWidth="1"/>
    <col min="21" max="16384" width="8.85546875" style="6"/>
  </cols>
  <sheetData>
    <row r="1" spans="1:21" x14ac:dyDescent="0.25">
      <c r="A1" s="170" t="s">
        <v>85</v>
      </c>
      <c r="B1" s="170"/>
      <c r="C1" s="170"/>
      <c r="D1" s="170"/>
      <c r="E1" s="170"/>
      <c r="F1" s="170"/>
      <c r="G1" s="170"/>
      <c r="H1" s="170"/>
      <c r="I1" s="170"/>
      <c r="J1" s="170"/>
      <c r="K1" s="170"/>
      <c r="L1" s="170"/>
      <c r="M1" s="170"/>
      <c r="N1" s="170"/>
      <c r="O1" s="170"/>
      <c r="P1" s="170"/>
      <c r="Q1" s="170"/>
      <c r="R1" s="170"/>
      <c r="S1" s="170"/>
    </row>
    <row r="2" spans="1:21" ht="38.25" x14ac:dyDescent="0.25">
      <c r="A2" s="171" t="s">
        <v>49</v>
      </c>
      <c r="B2" s="9" t="s">
        <v>50</v>
      </c>
      <c r="C2" s="9" t="s">
        <v>51</v>
      </c>
      <c r="D2" s="9" t="s">
        <v>52</v>
      </c>
      <c r="E2" s="23" t="s">
        <v>53</v>
      </c>
      <c r="F2" s="10" t="s">
        <v>54</v>
      </c>
      <c r="G2" s="171" t="s">
        <v>55</v>
      </c>
      <c r="H2" s="9" t="s">
        <v>56</v>
      </c>
      <c r="I2" s="9" t="s">
        <v>57</v>
      </c>
      <c r="J2" s="11" t="s">
        <v>58</v>
      </c>
      <c r="K2" s="9" t="s">
        <v>59</v>
      </c>
      <c r="L2" s="12" t="s">
        <v>60</v>
      </c>
      <c r="M2" s="169" t="s">
        <v>61</v>
      </c>
      <c r="N2" s="13" t="s">
        <v>62</v>
      </c>
      <c r="O2" s="11" t="s">
        <v>63</v>
      </c>
      <c r="P2" s="9" t="s">
        <v>64</v>
      </c>
      <c r="Q2" s="11" t="s">
        <v>65</v>
      </c>
      <c r="R2" s="9" t="s">
        <v>59</v>
      </c>
      <c r="S2" s="12" t="s">
        <v>60</v>
      </c>
      <c r="T2" s="14"/>
    </row>
    <row r="3" spans="1:21" x14ac:dyDescent="0.25">
      <c r="A3" s="171"/>
      <c r="B3" s="9">
        <v>9</v>
      </c>
      <c r="C3" s="9">
        <v>0.25</v>
      </c>
      <c r="D3" s="9">
        <v>5.6</v>
      </c>
      <c r="E3" s="15">
        <f>3.14*0.25*0.25*B3*D3</f>
        <v>9.891</v>
      </c>
      <c r="F3" s="10">
        <f>E3</f>
        <v>9.891</v>
      </c>
      <c r="G3" s="171"/>
      <c r="H3" s="9">
        <f>D3</f>
        <v>5.6</v>
      </c>
      <c r="I3" s="9">
        <v>8</v>
      </c>
      <c r="J3" s="9">
        <v>0.97</v>
      </c>
      <c r="K3" s="9">
        <f>B3*D3*I3</f>
        <v>403.2</v>
      </c>
      <c r="L3" s="12">
        <f>K3*J3</f>
        <v>391.10399999999998</v>
      </c>
      <c r="M3" s="169"/>
      <c r="N3" s="9">
        <v>0.15</v>
      </c>
      <c r="O3" s="9">
        <v>0.24</v>
      </c>
      <c r="P3" s="9">
        <v>0.8</v>
      </c>
      <c r="Q3" s="9">
        <f>B3*D3/N3</f>
        <v>336</v>
      </c>
      <c r="R3" s="9">
        <f>Q3*P3</f>
        <v>268.8</v>
      </c>
      <c r="S3" s="12">
        <f>R3*P3</f>
        <v>215.04000000000002</v>
      </c>
      <c r="T3" s="14"/>
    </row>
    <row r="4" spans="1:21" ht="38.25" x14ac:dyDescent="0.25">
      <c r="A4" s="171" t="s">
        <v>49</v>
      </c>
      <c r="B4" s="21" t="s">
        <v>50</v>
      </c>
      <c r="C4" s="21" t="s">
        <v>51</v>
      </c>
      <c r="D4" s="21" t="s">
        <v>52</v>
      </c>
      <c r="E4" s="23" t="s">
        <v>53</v>
      </c>
      <c r="F4" s="10" t="s">
        <v>54</v>
      </c>
      <c r="G4" s="171" t="s">
        <v>55</v>
      </c>
      <c r="H4" s="21" t="s">
        <v>56</v>
      </c>
      <c r="I4" s="21" t="s">
        <v>57</v>
      </c>
      <c r="J4" s="22" t="s">
        <v>58</v>
      </c>
      <c r="K4" s="21" t="s">
        <v>59</v>
      </c>
      <c r="L4" s="12" t="s">
        <v>60</v>
      </c>
      <c r="M4" s="169" t="s">
        <v>61</v>
      </c>
      <c r="N4" s="13" t="s">
        <v>62</v>
      </c>
      <c r="O4" s="22" t="s">
        <v>63</v>
      </c>
      <c r="P4" s="21" t="s">
        <v>64</v>
      </c>
      <c r="Q4" s="22" t="s">
        <v>65</v>
      </c>
      <c r="R4" s="21" t="s">
        <v>59</v>
      </c>
      <c r="S4" s="12" t="s">
        <v>60</v>
      </c>
      <c r="T4" s="14"/>
    </row>
    <row r="5" spans="1:21" x14ac:dyDescent="0.25">
      <c r="A5" s="171"/>
      <c r="B5" s="21">
        <v>56</v>
      </c>
      <c r="C5" s="21">
        <v>0.2</v>
      </c>
      <c r="D5" s="21">
        <v>2.2000000000000002</v>
      </c>
      <c r="E5" s="15">
        <f>3.14*0.2*0.2*B5*D5</f>
        <v>15.473920000000003</v>
      </c>
      <c r="F5" s="10">
        <f>E5</f>
        <v>15.473920000000003</v>
      </c>
      <c r="G5" s="171"/>
      <c r="H5" s="21">
        <f>D5</f>
        <v>2.2000000000000002</v>
      </c>
      <c r="I5" s="21">
        <v>8</v>
      </c>
      <c r="J5" s="21">
        <v>0.97</v>
      </c>
      <c r="K5" s="21">
        <f>B5*D5*I5</f>
        <v>985.60000000000014</v>
      </c>
      <c r="L5" s="12">
        <f>K5*J5</f>
        <v>956.03200000000015</v>
      </c>
      <c r="M5" s="169"/>
      <c r="N5" s="21">
        <v>0.15</v>
      </c>
      <c r="O5" s="21">
        <v>0.24</v>
      </c>
      <c r="P5" s="21">
        <v>0.8</v>
      </c>
      <c r="Q5" s="21">
        <f>B5*D5/N5</f>
        <v>821.33333333333348</v>
      </c>
      <c r="R5" s="21">
        <f>Q5*P5</f>
        <v>657.06666666666683</v>
      </c>
      <c r="S5" s="12">
        <f>R5*P5</f>
        <v>525.65333333333353</v>
      </c>
      <c r="T5" s="14"/>
    </row>
    <row r="6" spans="1:21" ht="38.25" x14ac:dyDescent="0.25">
      <c r="A6" s="171" t="s">
        <v>71</v>
      </c>
      <c r="B6" s="21" t="s">
        <v>50</v>
      </c>
      <c r="C6" s="21" t="s">
        <v>37</v>
      </c>
      <c r="D6" s="21" t="s">
        <v>72</v>
      </c>
      <c r="E6" s="21" t="s">
        <v>67</v>
      </c>
      <c r="F6" s="17" t="s">
        <v>33</v>
      </c>
      <c r="G6" s="10" t="s">
        <v>54</v>
      </c>
      <c r="H6" s="167" t="s">
        <v>55</v>
      </c>
      <c r="I6" s="21" t="s">
        <v>56</v>
      </c>
      <c r="J6" s="21" t="s">
        <v>57</v>
      </c>
      <c r="K6" s="22" t="s">
        <v>68</v>
      </c>
      <c r="L6" s="21" t="s">
        <v>59</v>
      </c>
      <c r="M6" s="12" t="s">
        <v>60</v>
      </c>
      <c r="N6" s="169" t="s">
        <v>61</v>
      </c>
      <c r="O6" s="13" t="s">
        <v>62</v>
      </c>
      <c r="P6" s="22" t="s">
        <v>73</v>
      </c>
      <c r="Q6" s="21" t="s">
        <v>64</v>
      </c>
      <c r="R6" s="22" t="s">
        <v>65</v>
      </c>
      <c r="S6" s="21" t="s">
        <v>59</v>
      </c>
      <c r="T6" s="12" t="s">
        <v>60</v>
      </c>
    </row>
    <row r="7" spans="1:21" x14ac:dyDescent="0.25">
      <c r="A7" s="171"/>
      <c r="B7" s="21">
        <f>B3</f>
        <v>9</v>
      </c>
      <c r="C7" s="21">
        <v>0.25</v>
      </c>
      <c r="D7" s="21">
        <v>0.4</v>
      </c>
      <c r="E7" s="21">
        <v>1.5</v>
      </c>
      <c r="F7" s="17">
        <f>B7*E7*(C7+C7+D7+D7)</f>
        <v>17.55</v>
      </c>
      <c r="G7" s="10">
        <f>B7*C7*D7*E7</f>
        <v>1.35</v>
      </c>
      <c r="H7" s="168"/>
      <c r="I7" s="21">
        <f>E7</f>
        <v>1.5</v>
      </c>
      <c r="J7" s="21">
        <v>8</v>
      </c>
      <c r="K7" s="21">
        <v>0.97</v>
      </c>
      <c r="L7" s="21">
        <f>I7*J7*B7</f>
        <v>108</v>
      </c>
      <c r="M7" s="12">
        <f>L7*K7</f>
        <v>104.75999999999999</v>
      </c>
      <c r="N7" s="169"/>
      <c r="O7" s="21">
        <v>0.15</v>
      </c>
      <c r="P7" s="21">
        <v>0.18</v>
      </c>
      <c r="Q7" s="21">
        <v>0.7</v>
      </c>
      <c r="R7" s="21">
        <f>B7*I7/O7</f>
        <v>90</v>
      </c>
      <c r="S7" s="21">
        <f>R7*Q7</f>
        <v>62.999999999999993</v>
      </c>
      <c r="T7" s="12">
        <f>S7*P7</f>
        <v>11.339999999999998</v>
      </c>
    </row>
    <row r="8" spans="1:21" ht="38.25" x14ac:dyDescent="0.25">
      <c r="A8" s="171" t="s">
        <v>71</v>
      </c>
      <c r="B8" s="21" t="s">
        <v>50</v>
      </c>
      <c r="C8" s="21" t="s">
        <v>37</v>
      </c>
      <c r="D8" s="21" t="s">
        <v>72</v>
      </c>
      <c r="E8" s="21" t="s">
        <v>67</v>
      </c>
      <c r="F8" s="17" t="s">
        <v>33</v>
      </c>
      <c r="G8" s="10" t="s">
        <v>54</v>
      </c>
      <c r="H8" s="167" t="s">
        <v>55</v>
      </c>
      <c r="I8" s="21" t="s">
        <v>56</v>
      </c>
      <c r="J8" s="21" t="s">
        <v>57</v>
      </c>
      <c r="K8" s="22" t="s">
        <v>68</v>
      </c>
      <c r="L8" s="21" t="s">
        <v>59</v>
      </c>
      <c r="M8" s="12" t="s">
        <v>60</v>
      </c>
      <c r="N8" s="169" t="s">
        <v>61</v>
      </c>
      <c r="O8" s="13" t="s">
        <v>62</v>
      </c>
      <c r="P8" s="22" t="s">
        <v>73</v>
      </c>
      <c r="Q8" s="21" t="s">
        <v>64</v>
      </c>
      <c r="R8" s="22" t="s">
        <v>65</v>
      </c>
      <c r="S8" s="21" t="s">
        <v>59</v>
      </c>
      <c r="T8" s="12" t="s">
        <v>60</v>
      </c>
    </row>
    <row r="9" spans="1:21" x14ac:dyDescent="0.25">
      <c r="A9" s="171"/>
      <c r="B9" s="21">
        <f>B5</f>
        <v>56</v>
      </c>
      <c r="C9" s="21">
        <v>0.25</v>
      </c>
      <c r="D9" s="21">
        <v>0.4</v>
      </c>
      <c r="E9" s="21">
        <v>2.2999999999999998</v>
      </c>
      <c r="F9" s="17">
        <f>B9*E9*(C9+C9+D9+D9)</f>
        <v>167.44</v>
      </c>
      <c r="G9" s="10">
        <f>B9*C9*D9*E9</f>
        <v>12.88</v>
      </c>
      <c r="H9" s="168"/>
      <c r="I9" s="21">
        <f>E9</f>
        <v>2.2999999999999998</v>
      </c>
      <c r="J9" s="21">
        <v>8</v>
      </c>
      <c r="K9" s="21">
        <v>0.61699999999999999</v>
      </c>
      <c r="L9" s="21">
        <f>I9*J9*B9</f>
        <v>1030.3999999999999</v>
      </c>
      <c r="M9" s="12">
        <f>L9*K9</f>
        <v>635.75679999999988</v>
      </c>
      <c r="N9" s="169"/>
      <c r="O9" s="21">
        <v>0.15</v>
      </c>
      <c r="P9" s="21">
        <v>0.18</v>
      </c>
      <c r="Q9" s="21">
        <v>0.7</v>
      </c>
      <c r="R9" s="21">
        <f>B9*I9/O9</f>
        <v>858.66666666666663</v>
      </c>
      <c r="S9" s="21">
        <f>R9*Q9</f>
        <v>601.06666666666661</v>
      </c>
      <c r="T9" s="12">
        <f>S9*P9</f>
        <v>108.19199999999998</v>
      </c>
    </row>
    <row r="10" spans="1:21" ht="38.25" x14ac:dyDescent="0.25">
      <c r="A10" s="171" t="s">
        <v>66</v>
      </c>
      <c r="B10" s="9" t="s">
        <v>64</v>
      </c>
      <c r="C10" s="9" t="s">
        <v>37</v>
      </c>
      <c r="D10" s="9" t="s">
        <v>67</v>
      </c>
      <c r="E10" s="15" t="s">
        <v>53</v>
      </c>
      <c r="F10" s="10" t="s">
        <v>54</v>
      </c>
      <c r="G10" s="171" t="s">
        <v>55</v>
      </c>
      <c r="H10" s="9" t="s">
        <v>56</v>
      </c>
      <c r="I10" s="9" t="s">
        <v>57</v>
      </c>
      <c r="J10" s="11" t="s">
        <v>68</v>
      </c>
      <c r="K10" s="9" t="s">
        <v>59</v>
      </c>
      <c r="L10" s="12" t="s">
        <v>60</v>
      </c>
      <c r="M10" s="169" t="s">
        <v>61</v>
      </c>
      <c r="N10" s="13" t="s">
        <v>62</v>
      </c>
      <c r="O10" s="11" t="s">
        <v>69</v>
      </c>
      <c r="P10" s="9" t="s">
        <v>64</v>
      </c>
      <c r="Q10" s="11" t="s">
        <v>65</v>
      </c>
      <c r="R10" s="9" t="s">
        <v>59</v>
      </c>
      <c r="S10" s="12" t="s">
        <v>60</v>
      </c>
      <c r="T10" s="16" t="s">
        <v>70</v>
      </c>
      <c r="U10" s="17" t="s">
        <v>33</v>
      </c>
    </row>
    <row r="11" spans="1:21" x14ac:dyDescent="0.25">
      <c r="A11" s="171"/>
      <c r="B11" s="9">
        <f>35+20+75+86</f>
        <v>216</v>
      </c>
      <c r="C11" s="9">
        <v>0.25</v>
      </c>
      <c r="D11" s="9">
        <v>0.35</v>
      </c>
      <c r="E11" s="15">
        <f>B11*C11*D11/2</f>
        <v>9.4499999999999993</v>
      </c>
      <c r="F11" s="10">
        <f>B11*C11*D11</f>
        <v>18.899999999999999</v>
      </c>
      <c r="G11" s="171"/>
      <c r="H11" s="9">
        <f>B11</f>
        <v>216</v>
      </c>
      <c r="I11" s="9">
        <v>4</v>
      </c>
      <c r="J11" s="9">
        <v>0.96</v>
      </c>
      <c r="K11" s="9">
        <f>H11*I11</f>
        <v>864</v>
      </c>
      <c r="L11" s="12">
        <f>K11*J11</f>
        <v>829.43999999999994</v>
      </c>
      <c r="M11" s="169"/>
      <c r="N11" s="9">
        <v>0.15</v>
      </c>
      <c r="O11" s="9">
        <v>0.18</v>
      </c>
      <c r="P11" s="9">
        <v>0.7</v>
      </c>
      <c r="Q11" s="9">
        <f>B11/O11</f>
        <v>1200</v>
      </c>
      <c r="R11" s="9">
        <f>Q11*P11</f>
        <v>840</v>
      </c>
      <c r="S11" s="12">
        <f>R11*O11</f>
        <v>151.19999999999999</v>
      </c>
      <c r="T11" s="16">
        <f>B11*C11/2</f>
        <v>27</v>
      </c>
      <c r="U11" s="17">
        <f>B11*(D11+D11)</f>
        <v>151.19999999999999</v>
      </c>
    </row>
    <row r="12" spans="1:21" ht="25.5" x14ac:dyDescent="0.25">
      <c r="A12" s="169" t="s">
        <v>74</v>
      </c>
      <c r="B12" s="18" t="s">
        <v>75</v>
      </c>
      <c r="C12" s="11" t="s">
        <v>76</v>
      </c>
      <c r="D12" s="11" t="s">
        <v>77</v>
      </c>
      <c r="E12" s="11" t="s">
        <v>78</v>
      </c>
      <c r="F12" s="11" t="s">
        <v>79</v>
      </c>
      <c r="G12" s="11" t="s">
        <v>80</v>
      </c>
      <c r="H12" s="12" t="s">
        <v>60</v>
      </c>
      <c r="I12" s="14"/>
      <c r="J12" s="14"/>
      <c r="K12" s="14"/>
      <c r="L12" s="14"/>
      <c r="M12" s="14"/>
      <c r="N12" s="14"/>
      <c r="O12" s="14"/>
      <c r="P12" s="14"/>
      <c r="Q12" s="14"/>
      <c r="R12" s="14"/>
      <c r="S12" s="14"/>
      <c r="T12" s="14"/>
    </row>
    <row r="13" spans="1:21" x14ac:dyDescent="0.25">
      <c r="A13" s="169"/>
      <c r="B13" s="18">
        <f>246+182+61+82</f>
        <v>571</v>
      </c>
      <c r="C13" s="9">
        <v>0.24</v>
      </c>
      <c r="D13" s="9">
        <f>1.78*2</f>
        <v>3.56</v>
      </c>
      <c r="E13" s="9">
        <v>9.8900000000000002E-2</v>
      </c>
      <c r="F13" s="9">
        <f>B13/E13</f>
        <v>5773.5085945399396</v>
      </c>
      <c r="G13" s="9">
        <f>D13*F13</f>
        <v>20553.690596562185</v>
      </c>
      <c r="H13" s="12">
        <f>G13*C13</f>
        <v>4932.8857431749238</v>
      </c>
      <c r="I13" s="14"/>
      <c r="J13" s="14"/>
      <c r="K13" s="14"/>
      <c r="L13" s="14"/>
      <c r="M13" s="14"/>
      <c r="N13" s="14"/>
      <c r="O13" s="14"/>
      <c r="P13" s="14"/>
      <c r="Q13" s="14"/>
      <c r="R13" s="14"/>
      <c r="S13" s="14"/>
      <c r="T13" s="14"/>
    </row>
    <row r="14" spans="1:21" x14ac:dyDescent="0.25">
      <c r="A14"/>
      <c r="B14"/>
      <c r="C14"/>
      <c r="D14"/>
      <c r="E14"/>
      <c r="F14"/>
      <c r="G14"/>
      <c r="H14"/>
      <c r="I14"/>
      <c r="J14"/>
      <c r="K14"/>
      <c r="N14"/>
      <c r="O14"/>
      <c r="P14"/>
      <c r="Q14"/>
      <c r="R14"/>
      <c r="S14"/>
      <c r="T14"/>
      <c r="U14"/>
    </row>
    <row r="18" spans="12:13" x14ac:dyDescent="0.25">
      <c r="L18"/>
      <c r="M18" t="s">
        <v>81</v>
      </c>
    </row>
    <row r="19" spans="12:13" x14ac:dyDescent="0.25">
      <c r="L19" t="s">
        <v>82</v>
      </c>
      <c r="M19" s="19">
        <f>(H13+L11+M9+M7+L5+L3)*1.1</f>
        <v>8634.9763974924172</v>
      </c>
    </row>
    <row r="20" spans="12:13" x14ac:dyDescent="0.25">
      <c r="L20" t="s">
        <v>54</v>
      </c>
      <c r="M20" s="19">
        <f>(F11+G9+G7+F5+F3)*1.05</f>
        <v>61.419666000000007</v>
      </c>
    </row>
    <row r="21" spans="12:13" x14ac:dyDescent="0.25">
      <c r="L21" t="s">
        <v>33</v>
      </c>
      <c r="M21" s="19">
        <f>F9+F7+U11</f>
        <v>336.19</v>
      </c>
    </row>
    <row r="22" spans="12:13" x14ac:dyDescent="0.25">
      <c r="L22" t="s">
        <v>83</v>
      </c>
      <c r="M22" s="19">
        <f>B13</f>
        <v>571</v>
      </c>
    </row>
    <row r="23" spans="12:13" x14ac:dyDescent="0.25">
      <c r="L23" t="s">
        <v>84</v>
      </c>
      <c r="M23" s="19">
        <f>T11</f>
        <v>27</v>
      </c>
    </row>
    <row r="24" spans="12:13" x14ac:dyDescent="0.25">
      <c r="L24" s="6" t="s">
        <v>139</v>
      </c>
      <c r="M24" s="6">
        <f>B3*D3+B5*D5</f>
        <v>173.60000000000002</v>
      </c>
    </row>
  </sheetData>
  <mergeCells count="17">
    <mergeCell ref="A8:A9"/>
    <mergeCell ref="H8:H9"/>
    <mergeCell ref="N8:N9"/>
    <mergeCell ref="A12:A13"/>
    <mergeCell ref="A1:S1"/>
    <mergeCell ref="A10:A11"/>
    <mergeCell ref="G10:G11"/>
    <mergeCell ref="M10:M11"/>
    <mergeCell ref="A2:A3"/>
    <mergeCell ref="G2:G3"/>
    <mergeCell ref="M2:M3"/>
    <mergeCell ref="A4:A5"/>
    <mergeCell ref="G4:G5"/>
    <mergeCell ref="M4:M5"/>
    <mergeCell ref="A6:A7"/>
    <mergeCell ref="H6:H7"/>
    <mergeCell ref="N6:N7"/>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workbookViewId="0">
      <selection activeCell="E18" sqref="E18"/>
    </sheetView>
  </sheetViews>
  <sheetFormatPr defaultColWidth="8.85546875" defaultRowHeight="12.75" x14ac:dyDescent="0.2"/>
  <cols>
    <col min="1" max="1" width="8.85546875" style="106"/>
    <col min="2" max="2" width="27.28515625" style="106" customWidth="1"/>
    <col min="3" max="8" width="16.7109375" style="106" customWidth="1"/>
    <col min="9" max="9" width="14.28515625" style="106" bestFit="1" customWidth="1"/>
    <col min="10" max="16384" width="8.85546875" style="106"/>
  </cols>
  <sheetData>
    <row r="1" spans="1:9" ht="21" customHeight="1" x14ac:dyDescent="0.2">
      <c r="B1" s="181" t="str">
        <f>[2]Orçamento!A1</f>
        <v xml:space="preserve">PREFEITURA MUNICIPAL DE QUELUZITO </v>
      </c>
      <c r="C1" s="181"/>
      <c r="D1" s="181"/>
      <c r="E1" s="181"/>
      <c r="F1" s="181"/>
      <c r="G1" s="181"/>
      <c r="H1" s="181"/>
    </row>
    <row r="2" spans="1:9" ht="21" customHeight="1" x14ac:dyDescent="0.2">
      <c r="B2" s="181" t="s">
        <v>373</v>
      </c>
      <c r="C2" s="181"/>
      <c r="D2" s="181"/>
      <c r="E2" s="181"/>
      <c r="F2" s="181"/>
      <c r="G2" s="181"/>
      <c r="H2" s="181"/>
    </row>
    <row r="3" spans="1:9" ht="13.15" customHeight="1" x14ac:dyDescent="0.25">
      <c r="B3" s="182"/>
      <c r="C3" s="182"/>
      <c r="D3" s="182"/>
      <c r="E3" s="182"/>
      <c r="F3" s="182"/>
      <c r="G3" s="182"/>
      <c r="H3" s="182"/>
    </row>
    <row r="4" spans="1:9" ht="14.45" customHeight="1" x14ac:dyDescent="0.2">
      <c r="A4" s="184" t="str">
        <f>Orçamento!A3</f>
        <v>REFORMA DO VESTIARIO E FECHAMENTO DO CAMPO DE FUTEBOL - COMUNIDADE DA OLARIA</v>
      </c>
      <c r="B4" s="184"/>
      <c r="C4" s="184"/>
      <c r="D4" s="184"/>
      <c r="E4" s="184"/>
      <c r="F4" s="184"/>
      <c r="G4" s="184"/>
      <c r="H4" s="185"/>
    </row>
    <row r="5" spans="1:9" ht="24" x14ac:dyDescent="0.2">
      <c r="A5" s="107" t="s">
        <v>7</v>
      </c>
      <c r="B5" s="107" t="s">
        <v>2</v>
      </c>
      <c r="C5" s="107" t="s">
        <v>374</v>
      </c>
      <c r="D5" s="107" t="s">
        <v>375</v>
      </c>
      <c r="E5" s="107" t="s">
        <v>8</v>
      </c>
      <c r="F5" s="107" t="s">
        <v>9</v>
      </c>
      <c r="G5" s="107" t="s">
        <v>10</v>
      </c>
      <c r="H5" s="107" t="s">
        <v>48</v>
      </c>
    </row>
    <row r="6" spans="1:9" x14ac:dyDescent="0.2">
      <c r="A6" s="175">
        <v>1</v>
      </c>
      <c r="B6" s="183" t="str">
        <f>Orçamento!D7</f>
        <v>SERVIÇOS PRELIMINARES</v>
      </c>
      <c r="C6" s="108" t="s">
        <v>376</v>
      </c>
      <c r="D6" s="109">
        <f>Orçamento!J7</f>
        <v>0</v>
      </c>
      <c r="E6" s="110">
        <f>E7*$D6</f>
        <v>0</v>
      </c>
      <c r="F6" s="110">
        <f>F7*$D6</f>
        <v>0</v>
      </c>
      <c r="G6" s="110">
        <f>G7*$D6</f>
        <v>0</v>
      </c>
      <c r="H6" s="110">
        <f>H7*$D6</f>
        <v>0</v>
      </c>
    </row>
    <row r="7" spans="1:9" x14ac:dyDescent="0.2">
      <c r="A7" s="176"/>
      <c r="B7" s="173"/>
      <c r="C7" s="108" t="s">
        <v>377</v>
      </c>
      <c r="D7" s="111" t="e">
        <f>D6/$D$12</f>
        <v>#DIV/0!</v>
      </c>
      <c r="E7" s="112">
        <v>0.49</v>
      </c>
      <c r="F7" s="112">
        <v>0.17</v>
      </c>
      <c r="G7" s="112">
        <v>0.17</v>
      </c>
      <c r="H7" s="112">
        <v>0.17</v>
      </c>
    </row>
    <row r="8" spans="1:9" x14ac:dyDescent="0.2">
      <c r="A8" s="175">
        <v>2</v>
      </c>
      <c r="B8" s="172" t="str">
        <f>Orçamento!D11</f>
        <v xml:space="preserve">REFORMA DO VESTIÁRIO </v>
      </c>
      <c r="C8" s="108" t="s">
        <v>376</v>
      </c>
      <c r="D8" s="109">
        <f>Orçamento!J11</f>
        <v>0</v>
      </c>
      <c r="E8" s="110">
        <f t="shared" ref="E8:H10" si="0">E9*$D8</f>
        <v>0</v>
      </c>
      <c r="F8" s="110">
        <f t="shared" si="0"/>
        <v>0</v>
      </c>
      <c r="G8" s="110">
        <f t="shared" si="0"/>
        <v>0</v>
      </c>
      <c r="H8" s="110">
        <f t="shared" si="0"/>
        <v>0</v>
      </c>
    </row>
    <row r="9" spans="1:9" x14ac:dyDescent="0.2">
      <c r="A9" s="176"/>
      <c r="B9" s="173"/>
      <c r="C9" s="108" t="s">
        <v>377</v>
      </c>
      <c r="D9" s="111" t="e">
        <f>D8/$D$12</f>
        <v>#DIV/0!</v>
      </c>
      <c r="E9" s="112">
        <v>0.25</v>
      </c>
      <c r="F9" s="112">
        <v>0.25</v>
      </c>
      <c r="G9" s="112">
        <v>0.25</v>
      </c>
      <c r="H9" s="112">
        <v>0.25</v>
      </c>
    </row>
    <row r="10" spans="1:9" x14ac:dyDescent="0.2">
      <c r="A10" s="175">
        <v>3</v>
      </c>
      <c r="B10" s="172" t="str">
        <f>Orçamento!D101</f>
        <v>FECHAMENTO DO CAMPO</v>
      </c>
      <c r="C10" s="108" t="s">
        <v>376</v>
      </c>
      <c r="D10" s="119">
        <f>Orçamento!J101</f>
        <v>0</v>
      </c>
      <c r="E10" s="110"/>
      <c r="F10" s="110">
        <f t="shared" si="0"/>
        <v>0</v>
      </c>
      <c r="G10" s="110">
        <f t="shared" si="0"/>
        <v>0</v>
      </c>
      <c r="H10" s="110"/>
    </row>
    <row r="11" spans="1:9" x14ac:dyDescent="0.2">
      <c r="A11" s="176"/>
      <c r="B11" s="173"/>
      <c r="C11" s="108" t="s">
        <v>377</v>
      </c>
      <c r="D11" s="111" t="e">
        <f>D10/$D$12</f>
        <v>#DIV/0!</v>
      </c>
      <c r="E11" s="112"/>
      <c r="F11" s="112">
        <v>0.5</v>
      </c>
      <c r="G11" s="112">
        <v>0.5</v>
      </c>
      <c r="H11" s="112"/>
    </row>
    <row r="12" spans="1:9" x14ac:dyDescent="0.2">
      <c r="A12" s="177" t="s">
        <v>322</v>
      </c>
      <c r="B12" s="178"/>
      <c r="C12" s="113" t="s">
        <v>376</v>
      </c>
      <c r="D12" s="114">
        <f>D6+D8+D10</f>
        <v>0</v>
      </c>
      <c r="E12" s="115">
        <f>E6+E8+E10</f>
        <v>0</v>
      </c>
      <c r="F12" s="115">
        <f t="shared" ref="F12:H12" si="1">F6+F8+F10</f>
        <v>0</v>
      </c>
      <c r="G12" s="115">
        <f t="shared" si="1"/>
        <v>0</v>
      </c>
      <c r="H12" s="115">
        <f t="shared" si="1"/>
        <v>0</v>
      </c>
      <c r="I12" s="116"/>
    </row>
    <row r="13" spans="1:9" x14ac:dyDescent="0.2">
      <c r="A13" s="179"/>
      <c r="B13" s="180"/>
      <c r="C13" s="113" t="s">
        <v>377</v>
      </c>
      <c r="D13" s="117" t="e">
        <f>D7+D9+D11</f>
        <v>#DIV/0!</v>
      </c>
      <c r="E13" s="117" t="e">
        <f>E12/$D$12</f>
        <v>#DIV/0!</v>
      </c>
      <c r="F13" s="117" t="e">
        <f t="shared" ref="F13:H13" si="2">F12/$D$12</f>
        <v>#DIV/0!</v>
      </c>
      <c r="G13" s="117" t="e">
        <f t="shared" si="2"/>
        <v>#DIV/0!</v>
      </c>
      <c r="H13" s="117" t="e">
        <f t="shared" si="2"/>
        <v>#DIV/0!</v>
      </c>
    </row>
    <row r="16" spans="1:9" x14ac:dyDescent="0.2">
      <c r="C16" s="174" t="s">
        <v>355</v>
      </c>
      <c r="D16" s="174"/>
      <c r="E16" s="174"/>
    </row>
    <row r="17" spans="2:8" x14ac:dyDescent="0.2">
      <c r="C17" s="174" t="s">
        <v>356</v>
      </c>
      <c r="D17" s="174"/>
      <c r="E17" s="174"/>
    </row>
    <row r="18" spans="2:8" x14ac:dyDescent="0.2">
      <c r="B18" s="118"/>
      <c r="C18" s="118"/>
      <c r="D18" s="118"/>
      <c r="E18" s="118"/>
      <c r="F18" s="118"/>
      <c r="G18" s="118"/>
      <c r="H18" s="118"/>
    </row>
  </sheetData>
  <mergeCells count="13">
    <mergeCell ref="B1:H1"/>
    <mergeCell ref="B2:H2"/>
    <mergeCell ref="B3:H3"/>
    <mergeCell ref="B6:B7"/>
    <mergeCell ref="B8:B9"/>
    <mergeCell ref="A4:H4"/>
    <mergeCell ref="B10:B11"/>
    <mergeCell ref="C16:E16"/>
    <mergeCell ref="C17:E17"/>
    <mergeCell ref="A6:A7"/>
    <mergeCell ref="A8:A9"/>
    <mergeCell ref="A10:A11"/>
    <mergeCell ref="A12:B13"/>
  </mergeCells>
  <pageMargins left="0.51181102362204722" right="0.51181102362204722" top="0.78740157480314965" bottom="0.78740157480314965" header="0.31496062992125984" footer="0.31496062992125984"/>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3"/>
  <sheetViews>
    <sheetView workbookViewId="0">
      <selection activeCell="H4" sqref="H4"/>
    </sheetView>
  </sheetViews>
  <sheetFormatPr defaultColWidth="8.85546875" defaultRowHeight="12" x14ac:dyDescent="0.2"/>
  <cols>
    <col min="1" max="1" width="8.85546875" style="36"/>
    <col min="2" max="2" width="47.42578125" style="36" customWidth="1"/>
    <col min="3" max="3" width="12.7109375" style="120" bestFit="1" customWidth="1"/>
    <col min="4" max="4" width="12.28515625" style="36" bestFit="1" customWidth="1"/>
    <col min="5" max="5" width="10.140625" style="36" bestFit="1" customWidth="1"/>
    <col min="6" max="10" width="8.85546875" style="36"/>
    <col min="11" max="11" width="25.7109375" style="36" customWidth="1"/>
    <col min="12" max="16384" width="8.85546875" style="36"/>
  </cols>
  <sheetData>
    <row r="2" spans="1:11" ht="24" x14ac:dyDescent="0.2">
      <c r="A2" s="36" t="s">
        <v>363</v>
      </c>
      <c r="B2" s="36" t="s">
        <v>364</v>
      </c>
      <c r="C2" s="120" t="s">
        <v>370</v>
      </c>
    </row>
    <row r="3" spans="1:11" ht="72" x14ac:dyDescent="0.2">
      <c r="A3" s="36" t="s">
        <v>316</v>
      </c>
      <c r="B3" s="36" t="s">
        <v>197</v>
      </c>
      <c r="C3" s="120">
        <v>139292.29999999999</v>
      </c>
      <c r="D3" s="121">
        <f>C3</f>
        <v>139292.29999999999</v>
      </c>
      <c r="E3" s="122">
        <f>D3/$C$93</f>
        <v>0.31629420486718951</v>
      </c>
      <c r="F3" s="123"/>
      <c r="K3" s="36" t="s">
        <v>383</v>
      </c>
    </row>
    <row r="4" spans="1:11" ht="72" x14ac:dyDescent="0.2">
      <c r="A4" s="36" t="s">
        <v>103</v>
      </c>
      <c r="B4" s="36" t="s">
        <v>195</v>
      </c>
      <c r="C4" s="120">
        <v>47408.800000000003</v>
      </c>
      <c r="D4" s="121">
        <f>C4+D3</f>
        <v>186701.09999999998</v>
      </c>
      <c r="E4" s="122">
        <f t="shared" ref="E4:E28" si="0">D4/$C$93</f>
        <v>0.42394644910256801</v>
      </c>
      <c r="K4" s="36" t="s">
        <v>384</v>
      </c>
    </row>
    <row r="5" spans="1:11" ht="60" x14ac:dyDescent="0.2">
      <c r="A5" s="36" t="s">
        <v>300</v>
      </c>
      <c r="B5" s="36" t="s">
        <v>353</v>
      </c>
      <c r="C5" s="120">
        <v>19789.892850000004</v>
      </c>
      <c r="D5" s="121">
        <f t="shared" ref="D5:D13" si="1">C5+D4</f>
        <v>206490.99284999998</v>
      </c>
      <c r="E5" s="122">
        <f t="shared" si="0"/>
        <v>0.46888381048864342</v>
      </c>
    </row>
    <row r="6" spans="1:11" ht="48" x14ac:dyDescent="0.2">
      <c r="A6" s="36" t="s">
        <v>301</v>
      </c>
      <c r="B6" s="36" t="s">
        <v>224</v>
      </c>
      <c r="C6" s="120">
        <v>11617.09</v>
      </c>
      <c r="D6" s="121">
        <f t="shared" si="1"/>
        <v>218108.08284999998</v>
      </c>
      <c r="E6" s="122">
        <f t="shared" si="0"/>
        <v>0.49526300190425349</v>
      </c>
    </row>
    <row r="7" spans="1:11" ht="48" x14ac:dyDescent="0.2">
      <c r="A7" s="36" t="s">
        <v>352</v>
      </c>
      <c r="B7" s="36" t="s">
        <v>335</v>
      </c>
      <c r="C7" s="120">
        <v>11055.08</v>
      </c>
      <c r="D7" s="121">
        <f t="shared" si="1"/>
        <v>229163.16284999996</v>
      </c>
      <c r="E7" s="122">
        <f t="shared" si="0"/>
        <v>0.52036602438534663</v>
      </c>
    </row>
    <row r="8" spans="1:11" x14ac:dyDescent="0.2">
      <c r="A8" s="36" t="s">
        <v>101</v>
      </c>
      <c r="B8" s="36" t="s">
        <v>91</v>
      </c>
      <c r="C8" s="120">
        <v>10546.6</v>
      </c>
      <c r="D8" s="121">
        <f t="shared" si="1"/>
        <v>239709.76284999997</v>
      </c>
      <c r="E8" s="122">
        <f t="shared" si="0"/>
        <v>0.54431442972471067</v>
      </c>
    </row>
    <row r="9" spans="1:11" ht="48" x14ac:dyDescent="0.2">
      <c r="A9" s="36" t="s">
        <v>250</v>
      </c>
      <c r="B9" s="36" t="s">
        <v>171</v>
      </c>
      <c r="C9" s="120">
        <v>10344.799999999999</v>
      </c>
      <c r="D9" s="121">
        <f t="shared" si="1"/>
        <v>250054.56284999996</v>
      </c>
      <c r="E9" s="122">
        <f t="shared" si="0"/>
        <v>0.56780460319811943</v>
      </c>
    </row>
    <row r="10" spans="1:11" ht="72" x14ac:dyDescent="0.2">
      <c r="A10" s="36" t="s">
        <v>268</v>
      </c>
      <c r="B10" s="36" t="s">
        <v>184</v>
      </c>
      <c r="C10" s="120">
        <v>10008.306</v>
      </c>
      <c r="D10" s="121">
        <f t="shared" si="1"/>
        <v>260062.86884999997</v>
      </c>
      <c r="E10" s="122">
        <f t="shared" si="0"/>
        <v>0.59053069206546904</v>
      </c>
    </row>
    <row r="11" spans="1:11" ht="24" x14ac:dyDescent="0.2">
      <c r="A11" s="36" t="s">
        <v>262</v>
      </c>
      <c r="B11" s="36" t="s">
        <v>188</v>
      </c>
      <c r="C11" s="120">
        <v>8696.5956000000006</v>
      </c>
      <c r="D11" s="121">
        <f t="shared" si="1"/>
        <v>268759.46444999997</v>
      </c>
      <c r="E11" s="122">
        <f t="shared" si="0"/>
        <v>0.61027825018859216</v>
      </c>
    </row>
    <row r="12" spans="1:11" ht="96" x14ac:dyDescent="0.2">
      <c r="A12" s="36" t="s">
        <v>318</v>
      </c>
      <c r="B12" s="36" t="s">
        <v>199</v>
      </c>
      <c r="C12" s="120">
        <v>7097.7</v>
      </c>
      <c r="D12" s="121">
        <f t="shared" si="1"/>
        <v>275857.16444999998</v>
      </c>
      <c r="E12" s="122">
        <f t="shared" si="0"/>
        <v>0.62639515957903125</v>
      </c>
    </row>
    <row r="13" spans="1:11" ht="24" x14ac:dyDescent="0.2">
      <c r="A13" s="36" t="s">
        <v>146</v>
      </c>
      <c r="B13" s="36" t="s">
        <v>104</v>
      </c>
      <c r="C13" s="120">
        <v>6630.0509999999995</v>
      </c>
      <c r="D13" s="121">
        <f t="shared" si="1"/>
        <v>282487.21544999996</v>
      </c>
      <c r="E13" s="122">
        <f t="shared" si="0"/>
        <v>0.64145016771138252</v>
      </c>
    </row>
    <row r="14" spans="1:11" ht="36" x14ac:dyDescent="0.2">
      <c r="A14" s="36" t="s">
        <v>348</v>
      </c>
      <c r="B14" s="36" t="s">
        <v>338</v>
      </c>
      <c r="C14" s="120">
        <v>6219</v>
      </c>
      <c r="D14" s="121">
        <f t="shared" ref="D14:D24" si="2">C14+D13</f>
        <v>288706.21544999996</v>
      </c>
      <c r="E14" s="122">
        <f t="shared" si="0"/>
        <v>0.65557179295605894</v>
      </c>
    </row>
    <row r="15" spans="1:11" ht="72" x14ac:dyDescent="0.2">
      <c r="A15" s="36" t="s">
        <v>275</v>
      </c>
      <c r="B15" s="36" t="s">
        <v>191</v>
      </c>
      <c r="C15" s="120">
        <v>6094.771200000001</v>
      </c>
      <c r="D15" s="121">
        <f t="shared" si="2"/>
        <v>294800.98664999998</v>
      </c>
      <c r="E15" s="122">
        <f t="shared" si="0"/>
        <v>0.66941132902913303</v>
      </c>
    </row>
    <row r="16" spans="1:11" ht="36" x14ac:dyDescent="0.2">
      <c r="A16" s="36" t="s">
        <v>266</v>
      </c>
      <c r="B16" s="36" t="s">
        <v>178</v>
      </c>
      <c r="C16" s="120">
        <v>5851.2498000000005</v>
      </c>
      <c r="D16" s="121">
        <f t="shared" si="2"/>
        <v>300652.23644999997</v>
      </c>
      <c r="E16" s="122">
        <f t="shared" si="0"/>
        <v>0.68269789550100768</v>
      </c>
    </row>
    <row r="17" spans="1:5" ht="48" x14ac:dyDescent="0.2">
      <c r="A17" s="36" t="s">
        <v>351</v>
      </c>
      <c r="B17" s="36" t="s">
        <v>334</v>
      </c>
      <c r="C17" s="120">
        <v>5269.73</v>
      </c>
      <c r="D17" s="121">
        <f t="shared" si="2"/>
        <v>305921.96644999995</v>
      </c>
      <c r="E17" s="122">
        <f t="shared" si="0"/>
        <v>0.69466399169020665</v>
      </c>
    </row>
    <row r="18" spans="1:5" ht="36" x14ac:dyDescent="0.2">
      <c r="A18" s="36" t="s">
        <v>317</v>
      </c>
      <c r="B18" s="36" t="s">
        <v>193</v>
      </c>
      <c r="C18" s="120">
        <v>5187</v>
      </c>
      <c r="D18" s="121">
        <f t="shared" si="2"/>
        <v>311108.96644999995</v>
      </c>
      <c r="E18" s="122">
        <f t="shared" si="0"/>
        <v>0.70644223098014669</v>
      </c>
    </row>
    <row r="19" spans="1:5" ht="24" x14ac:dyDescent="0.2">
      <c r="A19" s="36" t="s">
        <v>265</v>
      </c>
      <c r="B19" s="36" t="s">
        <v>201</v>
      </c>
      <c r="C19" s="120">
        <v>5179.8980000000001</v>
      </c>
      <c r="D19" s="121">
        <f t="shared" si="2"/>
        <v>316288.86444999994</v>
      </c>
      <c r="E19" s="122">
        <f t="shared" si="0"/>
        <v>0.71820434359658814</v>
      </c>
    </row>
    <row r="20" spans="1:5" x14ac:dyDescent="0.2">
      <c r="A20" s="36" t="s">
        <v>102</v>
      </c>
      <c r="B20" s="36" t="s">
        <v>95</v>
      </c>
      <c r="C20" s="120">
        <v>4847.1499999999996</v>
      </c>
      <c r="D20" s="121">
        <f t="shared" si="2"/>
        <v>321136.01444999996</v>
      </c>
      <c r="E20" s="122">
        <f t="shared" si="0"/>
        <v>0.72921087773467042</v>
      </c>
    </row>
    <row r="21" spans="1:5" ht="96" x14ac:dyDescent="0.2">
      <c r="A21" s="36" t="s">
        <v>284</v>
      </c>
      <c r="B21" s="36" t="s">
        <v>110</v>
      </c>
      <c r="C21" s="120">
        <v>4802.49</v>
      </c>
      <c r="D21" s="121">
        <f t="shared" si="2"/>
        <v>325938.50444999995</v>
      </c>
      <c r="E21" s="122">
        <f t="shared" si="0"/>
        <v>0.74011600139141687</v>
      </c>
    </row>
    <row r="22" spans="1:5" ht="48" x14ac:dyDescent="0.2">
      <c r="A22" s="36" t="s">
        <v>319</v>
      </c>
      <c r="B22" s="36" t="s">
        <v>314</v>
      </c>
      <c r="C22" s="120">
        <v>4776.8584500000006</v>
      </c>
      <c r="D22" s="121">
        <f t="shared" si="2"/>
        <v>330715.36289999995</v>
      </c>
      <c r="E22" s="122">
        <f t="shared" si="0"/>
        <v>0.75096292290255473</v>
      </c>
    </row>
    <row r="23" spans="1:5" ht="72" x14ac:dyDescent="0.2">
      <c r="A23" s="36" t="s">
        <v>285</v>
      </c>
      <c r="B23" s="36" t="s">
        <v>112</v>
      </c>
      <c r="C23" s="120">
        <v>4359.74</v>
      </c>
      <c r="D23" s="121">
        <f t="shared" si="2"/>
        <v>335075.10289999994</v>
      </c>
      <c r="E23" s="122">
        <f t="shared" si="0"/>
        <v>0.76086268402881707</v>
      </c>
    </row>
    <row r="24" spans="1:5" ht="24" x14ac:dyDescent="0.2">
      <c r="A24" s="36" t="s">
        <v>249</v>
      </c>
      <c r="B24" s="36" t="s">
        <v>162</v>
      </c>
      <c r="C24" s="120">
        <v>4212.5888000000004</v>
      </c>
      <c r="D24" s="121">
        <f t="shared" si="2"/>
        <v>339287.69169999997</v>
      </c>
      <c r="E24" s="122">
        <f t="shared" si="0"/>
        <v>0.77042830556660802</v>
      </c>
    </row>
    <row r="25" spans="1:5" ht="108" x14ac:dyDescent="0.2">
      <c r="A25" s="36" t="s">
        <v>310</v>
      </c>
      <c r="B25" s="36" t="s">
        <v>235</v>
      </c>
      <c r="C25" s="120">
        <v>4120.75</v>
      </c>
      <c r="D25" s="121">
        <f>C25+D24</f>
        <v>343408.44169999997</v>
      </c>
      <c r="E25" s="122">
        <f t="shared" si="0"/>
        <v>0.77978538664507735</v>
      </c>
    </row>
    <row r="26" spans="1:5" ht="36" x14ac:dyDescent="0.2">
      <c r="A26" s="36" t="s">
        <v>263</v>
      </c>
      <c r="B26" s="36" t="s">
        <v>182</v>
      </c>
      <c r="C26" s="120">
        <v>4094.9159999999997</v>
      </c>
      <c r="D26" s="121">
        <f t="shared" ref="D26:D28" si="3">C26+D25</f>
        <v>347503.35769999999</v>
      </c>
      <c r="E26" s="122">
        <f t="shared" si="0"/>
        <v>0.7890838058701023</v>
      </c>
    </row>
    <row r="27" spans="1:5" ht="36" x14ac:dyDescent="0.2">
      <c r="A27" s="36" t="s">
        <v>271</v>
      </c>
      <c r="B27" s="36" t="s">
        <v>215</v>
      </c>
      <c r="C27" s="120">
        <v>3954.7439999999997</v>
      </c>
      <c r="D27" s="121">
        <f t="shared" si="3"/>
        <v>351458.1017</v>
      </c>
      <c r="E27" s="122">
        <f t="shared" si="0"/>
        <v>0.79806393333539138</v>
      </c>
    </row>
    <row r="28" spans="1:5" ht="48" x14ac:dyDescent="0.2">
      <c r="A28" s="36" t="s">
        <v>274</v>
      </c>
      <c r="B28" s="36" t="s">
        <v>166</v>
      </c>
      <c r="C28" s="120">
        <v>3846.72</v>
      </c>
      <c r="D28" s="121">
        <f t="shared" si="3"/>
        <v>355304.82169999997</v>
      </c>
      <c r="E28" s="122">
        <f t="shared" si="0"/>
        <v>0.8067987682383021</v>
      </c>
    </row>
    <row r="29" spans="1:5" ht="72" x14ac:dyDescent="0.2">
      <c r="A29" s="36" t="s">
        <v>286</v>
      </c>
      <c r="B29" s="36" t="s">
        <v>46</v>
      </c>
      <c r="C29" s="120">
        <v>3422.1499999999996</v>
      </c>
      <c r="D29" s="121"/>
      <c r="E29" s="122"/>
    </row>
    <row r="30" spans="1:5" ht="72" x14ac:dyDescent="0.2">
      <c r="A30" s="36" t="s">
        <v>350</v>
      </c>
      <c r="B30" s="36" t="s">
        <v>342</v>
      </c>
      <c r="C30" s="120">
        <v>3378.69</v>
      </c>
    </row>
    <row r="31" spans="1:5" ht="60" x14ac:dyDescent="0.2">
      <c r="A31" s="36" t="s">
        <v>288</v>
      </c>
      <c r="B31" s="36" t="s">
        <v>47</v>
      </c>
      <c r="C31" s="120">
        <v>3282</v>
      </c>
    </row>
    <row r="32" spans="1:5" ht="24" x14ac:dyDescent="0.2">
      <c r="A32" s="36" t="s">
        <v>254</v>
      </c>
      <c r="B32" s="36" t="s">
        <v>34</v>
      </c>
      <c r="C32" s="120">
        <v>3245.3560000000002</v>
      </c>
    </row>
    <row r="33" spans="1:3" ht="36" x14ac:dyDescent="0.2">
      <c r="A33" s="36" t="s">
        <v>267</v>
      </c>
      <c r="B33" s="36" t="s">
        <v>180</v>
      </c>
      <c r="C33" s="120">
        <v>3189.2489999999998</v>
      </c>
    </row>
    <row r="34" spans="1:3" ht="48" x14ac:dyDescent="0.2">
      <c r="A34" s="36" t="s">
        <v>292</v>
      </c>
      <c r="B34" s="36" t="s">
        <v>118</v>
      </c>
      <c r="C34" s="120">
        <v>3085.8</v>
      </c>
    </row>
    <row r="35" spans="1:3" ht="24" x14ac:dyDescent="0.2">
      <c r="A35" s="36" t="s">
        <v>278</v>
      </c>
      <c r="B35" s="36" t="s">
        <v>189</v>
      </c>
      <c r="C35" s="120">
        <v>2965.5989999999997</v>
      </c>
    </row>
    <row r="36" spans="1:3" ht="132" x14ac:dyDescent="0.2">
      <c r="A36" s="36" t="s">
        <v>312</v>
      </c>
      <c r="B36" s="36" t="s">
        <v>132</v>
      </c>
      <c r="C36" s="120">
        <v>2949.93</v>
      </c>
    </row>
    <row r="37" spans="1:3" x14ac:dyDescent="0.2">
      <c r="A37" s="36" t="s">
        <v>252</v>
      </c>
      <c r="B37" s="36" t="s">
        <v>237</v>
      </c>
      <c r="C37" s="120">
        <v>2770.3936000000003</v>
      </c>
    </row>
    <row r="38" spans="1:3" ht="72" x14ac:dyDescent="0.2">
      <c r="A38" s="36" t="s">
        <v>349</v>
      </c>
      <c r="B38" s="36" t="s">
        <v>340</v>
      </c>
      <c r="C38" s="120">
        <v>2575.89</v>
      </c>
    </row>
    <row r="39" spans="1:3" ht="36" x14ac:dyDescent="0.2">
      <c r="A39" s="36" t="s">
        <v>305</v>
      </c>
      <c r="B39" s="36" t="s">
        <v>243</v>
      </c>
      <c r="C39" s="120">
        <v>2305.17</v>
      </c>
    </row>
    <row r="40" spans="1:3" ht="24" x14ac:dyDescent="0.2">
      <c r="A40" s="36" t="s">
        <v>251</v>
      </c>
      <c r="B40" s="36" t="s">
        <v>164</v>
      </c>
      <c r="C40" s="120">
        <v>2297.1000000000008</v>
      </c>
    </row>
    <row r="41" spans="1:3" ht="36" x14ac:dyDescent="0.2">
      <c r="A41" s="36" t="s">
        <v>143</v>
      </c>
      <c r="B41" s="36" t="s">
        <v>150</v>
      </c>
      <c r="C41" s="120">
        <v>2287.3343999999997</v>
      </c>
    </row>
    <row r="42" spans="1:3" ht="132" x14ac:dyDescent="0.2">
      <c r="A42" s="36" t="s">
        <v>311</v>
      </c>
      <c r="B42" s="36" t="s">
        <v>130</v>
      </c>
      <c r="C42" s="120">
        <v>2089.6</v>
      </c>
    </row>
    <row r="43" spans="1:3" ht="36" x14ac:dyDescent="0.2">
      <c r="A43" s="36" t="s">
        <v>140</v>
      </c>
      <c r="B43" s="36" t="s">
        <v>41</v>
      </c>
      <c r="C43" s="120">
        <v>2040.0840000000001</v>
      </c>
    </row>
    <row r="44" spans="1:3" ht="36" x14ac:dyDescent="0.2">
      <c r="A44" s="36" t="s">
        <v>256</v>
      </c>
      <c r="B44" s="36" t="s">
        <v>206</v>
      </c>
      <c r="C44" s="120">
        <v>1948.2699</v>
      </c>
    </row>
    <row r="45" spans="1:3" ht="24" x14ac:dyDescent="0.2">
      <c r="A45" s="36" t="s">
        <v>298</v>
      </c>
      <c r="B45" s="36" t="s">
        <v>126</v>
      </c>
      <c r="C45" s="120">
        <v>1944.8739999999998</v>
      </c>
    </row>
    <row r="46" spans="1:3" ht="72" x14ac:dyDescent="0.2">
      <c r="A46" s="36" t="s">
        <v>283</v>
      </c>
      <c r="B46" s="36" t="s">
        <v>43</v>
      </c>
      <c r="C46" s="120">
        <v>1838.75</v>
      </c>
    </row>
    <row r="47" spans="1:3" ht="60" x14ac:dyDescent="0.2">
      <c r="A47" s="36" t="s">
        <v>264</v>
      </c>
      <c r="B47" s="36" t="s">
        <v>240</v>
      </c>
      <c r="C47" s="120">
        <v>1727.68</v>
      </c>
    </row>
    <row r="48" spans="1:3" ht="60" x14ac:dyDescent="0.2">
      <c r="A48" s="36" t="s">
        <v>308</v>
      </c>
      <c r="B48" s="36" t="s">
        <v>233</v>
      </c>
      <c r="C48" s="120">
        <v>1553.04</v>
      </c>
    </row>
    <row r="49" spans="1:3" ht="36" x14ac:dyDescent="0.2">
      <c r="A49" s="36" t="s">
        <v>270</v>
      </c>
      <c r="B49" s="36" t="s">
        <v>213</v>
      </c>
      <c r="C49" s="120">
        <v>1545.912</v>
      </c>
    </row>
    <row r="50" spans="1:3" ht="72" x14ac:dyDescent="0.2">
      <c r="A50" s="36" t="s">
        <v>100</v>
      </c>
      <c r="B50" s="36" t="s">
        <v>87</v>
      </c>
      <c r="C50" s="120">
        <v>1541.88</v>
      </c>
    </row>
    <row r="51" spans="1:3" ht="36" x14ac:dyDescent="0.2">
      <c r="A51" s="36" t="s">
        <v>303</v>
      </c>
      <c r="B51" s="36" t="s">
        <v>228</v>
      </c>
      <c r="C51" s="120">
        <v>1525.8</v>
      </c>
    </row>
    <row r="52" spans="1:3" ht="24" x14ac:dyDescent="0.2">
      <c r="A52" s="36" t="s">
        <v>248</v>
      </c>
      <c r="B52" s="36" t="s">
        <v>160</v>
      </c>
      <c r="C52" s="120">
        <v>1512.172</v>
      </c>
    </row>
    <row r="53" spans="1:3" ht="72" x14ac:dyDescent="0.2">
      <c r="A53" s="36" t="s">
        <v>279</v>
      </c>
      <c r="B53" s="36" t="s">
        <v>192</v>
      </c>
      <c r="C53" s="120">
        <v>1451.1360000000002</v>
      </c>
    </row>
    <row r="54" spans="1:3" ht="24" x14ac:dyDescent="0.2">
      <c r="A54" s="36" t="s">
        <v>344</v>
      </c>
      <c r="B54" s="36" t="s">
        <v>330</v>
      </c>
      <c r="C54" s="120">
        <v>1404.8500000000001</v>
      </c>
    </row>
    <row r="55" spans="1:3" ht="36" x14ac:dyDescent="0.2">
      <c r="A55" s="36" t="s">
        <v>272</v>
      </c>
      <c r="B55" s="36" t="s">
        <v>217</v>
      </c>
      <c r="C55" s="120">
        <v>1384.9279999999997</v>
      </c>
    </row>
    <row r="56" spans="1:3" ht="48" x14ac:dyDescent="0.2">
      <c r="A56" s="36" t="s">
        <v>307</v>
      </c>
      <c r="B56" s="36" t="s">
        <v>97</v>
      </c>
      <c r="C56" s="120">
        <v>1336.92</v>
      </c>
    </row>
    <row r="57" spans="1:3" ht="24" x14ac:dyDescent="0.2">
      <c r="A57" s="36" t="s">
        <v>141</v>
      </c>
      <c r="B57" s="36" t="s">
        <v>149</v>
      </c>
      <c r="C57" s="120">
        <v>1316.663</v>
      </c>
    </row>
    <row r="58" spans="1:3" ht="36" x14ac:dyDescent="0.2">
      <c r="A58" s="36" t="s">
        <v>280</v>
      </c>
      <c r="B58" s="36" t="s">
        <v>193</v>
      </c>
      <c r="C58" s="120">
        <v>1277.4840000000002</v>
      </c>
    </row>
    <row r="59" spans="1:3" ht="24" x14ac:dyDescent="0.2">
      <c r="A59" s="36" t="s">
        <v>295</v>
      </c>
      <c r="B59" s="36" t="s">
        <v>124</v>
      </c>
      <c r="C59" s="120">
        <v>1269.9000000000001</v>
      </c>
    </row>
    <row r="60" spans="1:3" ht="48" x14ac:dyDescent="0.2">
      <c r="A60" s="36" t="s">
        <v>260</v>
      </c>
      <c r="B60" s="36" t="s">
        <v>210</v>
      </c>
      <c r="C60" s="120">
        <v>1236.5364</v>
      </c>
    </row>
    <row r="61" spans="1:3" ht="24" x14ac:dyDescent="0.2">
      <c r="A61" s="36" t="s">
        <v>145</v>
      </c>
      <c r="B61" s="36" t="s">
        <v>86</v>
      </c>
      <c r="C61" s="120">
        <v>1223.52</v>
      </c>
    </row>
    <row r="62" spans="1:3" ht="48" x14ac:dyDescent="0.2">
      <c r="A62" s="36" t="s">
        <v>289</v>
      </c>
      <c r="B62" s="36" t="s">
        <v>113</v>
      </c>
      <c r="C62" s="120">
        <v>1189.5999999999999</v>
      </c>
    </row>
    <row r="63" spans="1:3" ht="48" x14ac:dyDescent="0.2">
      <c r="A63" s="36" t="s">
        <v>269</v>
      </c>
      <c r="B63" s="36" t="s">
        <v>186</v>
      </c>
      <c r="C63" s="120">
        <v>1182.3098400000001</v>
      </c>
    </row>
    <row r="64" spans="1:3" ht="24" x14ac:dyDescent="0.2">
      <c r="A64" s="36" t="s">
        <v>255</v>
      </c>
      <c r="B64" s="36" t="s">
        <v>204</v>
      </c>
      <c r="C64" s="120">
        <v>1089.5999999999999</v>
      </c>
    </row>
    <row r="65" spans="1:3" ht="48" x14ac:dyDescent="0.2">
      <c r="A65" s="36" t="s">
        <v>277</v>
      </c>
      <c r="B65" s="36" t="s">
        <v>169</v>
      </c>
      <c r="C65" s="120">
        <v>1060.596</v>
      </c>
    </row>
    <row r="66" spans="1:3" ht="96" x14ac:dyDescent="0.2">
      <c r="A66" s="36" t="s">
        <v>287</v>
      </c>
      <c r="B66" s="36" t="s">
        <v>221</v>
      </c>
      <c r="C66" s="120">
        <v>984.08</v>
      </c>
    </row>
    <row r="67" spans="1:3" ht="84" x14ac:dyDescent="0.2">
      <c r="A67" s="36" t="s">
        <v>296</v>
      </c>
      <c r="B67" s="36" t="s">
        <v>326</v>
      </c>
      <c r="C67" s="120">
        <v>947.3</v>
      </c>
    </row>
    <row r="68" spans="1:3" ht="36" x14ac:dyDescent="0.2">
      <c r="A68" s="36" t="s">
        <v>302</v>
      </c>
      <c r="B68" s="36" t="s">
        <v>226</v>
      </c>
      <c r="C68" s="120">
        <v>930.15</v>
      </c>
    </row>
    <row r="69" spans="1:3" ht="36" x14ac:dyDescent="0.2">
      <c r="A69" s="36" t="s">
        <v>290</v>
      </c>
      <c r="B69" s="36" t="s">
        <v>114</v>
      </c>
      <c r="C69" s="120">
        <v>925.05</v>
      </c>
    </row>
    <row r="70" spans="1:3" ht="24" x14ac:dyDescent="0.2">
      <c r="A70" s="36" t="s">
        <v>346</v>
      </c>
      <c r="B70" s="36" t="s">
        <v>336</v>
      </c>
      <c r="C70" s="120">
        <v>865.08</v>
      </c>
    </row>
    <row r="71" spans="1:3" ht="24" x14ac:dyDescent="0.2">
      <c r="A71" s="36" t="s">
        <v>297</v>
      </c>
      <c r="B71" s="36" t="s">
        <v>328</v>
      </c>
      <c r="C71" s="120">
        <v>849.5</v>
      </c>
    </row>
    <row r="72" spans="1:3" ht="24" x14ac:dyDescent="0.2">
      <c r="A72" s="36" t="s">
        <v>345</v>
      </c>
      <c r="B72" s="36" t="s">
        <v>208</v>
      </c>
      <c r="C72" s="120">
        <v>816.4</v>
      </c>
    </row>
    <row r="73" spans="1:3" x14ac:dyDescent="0.2">
      <c r="A73" s="36" t="s">
        <v>293</v>
      </c>
      <c r="B73" s="36" t="s">
        <v>120</v>
      </c>
      <c r="C73" s="120">
        <v>779.79</v>
      </c>
    </row>
    <row r="74" spans="1:3" ht="24" x14ac:dyDescent="0.2">
      <c r="A74" s="36" t="s">
        <v>304</v>
      </c>
      <c r="B74" s="36" t="s">
        <v>231</v>
      </c>
      <c r="C74" s="120">
        <v>668.7</v>
      </c>
    </row>
    <row r="75" spans="1:3" ht="24" x14ac:dyDescent="0.2">
      <c r="A75" s="36" t="s">
        <v>144</v>
      </c>
      <c r="B75" s="36" t="s">
        <v>42</v>
      </c>
      <c r="C75" s="120">
        <v>464.95680000000004</v>
      </c>
    </row>
    <row r="76" spans="1:3" ht="24" x14ac:dyDescent="0.2">
      <c r="A76" s="36" t="s">
        <v>142</v>
      </c>
      <c r="B76" s="36" t="s">
        <v>106</v>
      </c>
      <c r="C76" s="120">
        <v>449.52319999999997</v>
      </c>
    </row>
    <row r="77" spans="1:3" ht="36" x14ac:dyDescent="0.2">
      <c r="A77" s="36" t="s">
        <v>276</v>
      </c>
      <c r="B77" s="36" t="s">
        <v>241</v>
      </c>
      <c r="C77" s="120">
        <v>417.12</v>
      </c>
    </row>
    <row r="78" spans="1:3" ht="24" x14ac:dyDescent="0.2">
      <c r="A78" s="36" t="s">
        <v>246</v>
      </c>
      <c r="B78" s="36" t="s">
        <v>127</v>
      </c>
      <c r="C78" s="120">
        <v>401.05860000000001</v>
      </c>
    </row>
    <row r="79" spans="1:3" x14ac:dyDescent="0.2">
      <c r="A79" s="36" t="s">
        <v>147</v>
      </c>
      <c r="B79" s="36" t="s">
        <v>152</v>
      </c>
      <c r="C79" s="120">
        <v>293.09999999999997</v>
      </c>
    </row>
    <row r="80" spans="1:3" ht="36" x14ac:dyDescent="0.2">
      <c r="A80" s="36" t="s">
        <v>281</v>
      </c>
      <c r="B80" s="36" t="s">
        <v>219</v>
      </c>
      <c r="C80" s="120">
        <v>291.48</v>
      </c>
    </row>
    <row r="81" spans="1:3" ht="24" x14ac:dyDescent="0.2">
      <c r="A81" s="36" t="s">
        <v>320</v>
      </c>
      <c r="B81" s="36" t="s">
        <v>208</v>
      </c>
      <c r="C81" s="120">
        <v>288.39330000000001</v>
      </c>
    </row>
    <row r="82" spans="1:3" x14ac:dyDescent="0.2">
      <c r="A82" s="36" t="s">
        <v>294</v>
      </c>
      <c r="B82" s="36" t="s">
        <v>122</v>
      </c>
      <c r="C82" s="120">
        <v>229.35</v>
      </c>
    </row>
    <row r="83" spans="1:3" ht="24" x14ac:dyDescent="0.2">
      <c r="A83" s="36" t="s">
        <v>313</v>
      </c>
      <c r="B83" s="36" t="s">
        <v>135</v>
      </c>
      <c r="C83" s="120">
        <v>228.33</v>
      </c>
    </row>
    <row r="84" spans="1:3" ht="24" x14ac:dyDescent="0.2">
      <c r="A84" s="36" t="s">
        <v>245</v>
      </c>
      <c r="B84" s="36" t="s">
        <v>108</v>
      </c>
      <c r="C84" s="120">
        <v>179.0112</v>
      </c>
    </row>
    <row r="85" spans="1:3" ht="24" x14ac:dyDescent="0.2">
      <c r="A85" s="36" t="s">
        <v>382</v>
      </c>
      <c r="B85" s="36" t="s">
        <v>104</v>
      </c>
      <c r="C85" s="120">
        <v>170.54910000000001</v>
      </c>
    </row>
    <row r="86" spans="1:3" ht="24" x14ac:dyDescent="0.2">
      <c r="A86" s="36" t="s">
        <v>325</v>
      </c>
      <c r="B86" s="36" t="s">
        <v>323</v>
      </c>
      <c r="C86" s="120">
        <v>150.68</v>
      </c>
    </row>
    <row r="87" spans="1:3" ht="36" x14ac:dyDescent="0.2">
      <c r="A87" s="36" t="s">
        <v>291</v>
      </c>
      <c r="B87" s="36" t="s">
        <v>116</v>
      </c>
      <c r="C87" s="120">
        <v>122.35</v>
      </c>
    </row>
    <row r="88" spans="1:3" ht="48" x14ac:dyDescent="0.2">
      <c r="A88" s="36" t="s">
        <v>309</v>
      </c>
      <c r="B88" s="36" t="s">
        <v>128</v>
      </c>
      <c r="C88" s="120">
        <v>68.2</v>
      </c>
    </row>
    <row r="89" spans="1:3" ht="24" x14ac:dyDescent="0.2">
      <c r="A89" s="36" t="s">
        <v>347</v>
      </c>
      <c r="B89" s="36" t="s">
        <v>104</v>
      </c>
      <c r="C89" s="120">
        <v>48.28</v>
      </c>
    </row>
    <row r="90" spans="1:3" ht="24" x14ac:dyDescent="0.2">
      <c r="A90" s="36" t="s">
        <v>259</v>
      </c>
      <c r="B90" s="36" t="s">
        <v>162</v>
      </c>
      <c r="C90" s="120">
        <v>35.123200000000004</v>
      </c>
    </row>
    <row r="91" spans="1:3" ht="24" x14ac:dyDescent="0.2">
      <c r="A91" s="36" t="s">
        <v>257</v>
      </c>
      <c r="B91" s="36" t="s">
        <v>208</v>
      </c>
      <c r="C91" s="120">
        <v>20.899840000000005</v>
      </c>
    </row>
    <row r="92" spans="1:3" ht="24" x14ac:dyDescent="0.2">
      <c r="A92" s="36" t="s">
        <v>258</v>
      </c>
      <c r="B92" s="36" t="s">
        <v>104</v>
      </c>
      <c r="C92" s="120">
        <v>12.359680000000003</v>
      </c>
    </row>
    <row r="93" spans="1:3" x14ac:dyDescent="0.2">
      <c r="C93" s="120">
        <f>SUM(C3:C92)</f>
        <v>440388.4037599999</v>
      </c>
    </row>
  </sheetData>
  <sortState ref="A3:C92">
    <sortCondition descending="1" ref="C3:C92"/>
  </sortState>
  <phoneticPr fontId="7"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Orçamento</vt:lpstr>
      <vt:lpstr>BDI</vt:lpstr>
      <vt:lpstr>CPU</vt:lpstr>
      <vt:lpstr>Memoria</vt:lpstr>
      <vt:lpstr>Cronograma </vt:lpstr>
      <vt:lpstr>itensMaiorRelevancia</vt:lpstr>
      <vt:lpstr>Orçamento!Titulos_de_impressao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dc:creator>
  <cp:lastModifiedBy>Jose Reinaldo</cp:lastModifiedBy>
  <cp:lastPrinted>2022-11-07T16:14:55Z</cp:lastPrinted>
  <dcterms:created xsi:type="dcterms:W3CDTF">2021-06-10T12:42:33Z</dcterms:created>
  <dcterms:modified xsi:type="dcterms:W3CDTF">2022-11-07T16:15:09Z</dcterms:modified>
</cp:coreProperties>
</file>